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MarionChamaret\ParsePort Dropbox\Customers\IS\Nova\2025\20260224_YBL\"/>
    </mc:Choice>
  </mc:AlternateContent>
  <xr:revisionPtr revIDLastSave="0" documentId="13_ncr:1_{DAB07E45-C593-4F31-AB45-4709D250A1F3}" xr6:coauthVersionLast="47" xr6:coauthVersionMax="47" xr10:uidLastSave="{00000000-0000-0000-0000-000000000000}"/>
  <bookViews>
    <workbookView xWindow="28680" yWindow="-120" windowWidth="29040" windowHeight="15720" activeTab="2" xr2:uid="{BD2F8B0B-D2D4-4D9B-8591-39C26763AE9A}"/>
  </bookViews>
  <sheets>
    <sheet name="Help Sheet" sheetId="19" r:id="rId1"/>
    <sheet name="General data ESEF" sheetId="23" r:id="rId2"/>
    <sheet name="Comprehensive income" sheetId="4" r:id="rId3"/>
    <sheet name="Balance sheet" sheetId="5" r:id="rId4"/>
    <sheet name="Cash flow" sheetId="7" r:id="rId5"/>
    <sheet name="Changes in equity" sheetId="6" r:id="rId6"/>
    <sheet name="ESEF tags" sheetId="18" r:id="rId7"/>
    <sheet name="Areas" sheetId="22" r:id="rId8"/>
    <sheet name="Notes" sheetId="21" r:id="rId9"/>
  </sheets>
  <definedNames>
    <definedName name="_xlnm._FilterDatabase" localSheetId="6" hidden="1">'ESEF tags'!$A$1:$AC$1</definedName>
    <definedName name="PP_Consolidated" localSheetId="1">'General data ESEF'!$B$15</definedName>
    <definedName name="PP_Countries" localSheetId="1">'General data ESEF'!$AK$1:$BS$1</definedName>
    <definedName name="PP_CountryCode" localSheetId="1">'General data ESEF'!$B$12</definedName>
    <definedName name="PP_CountryIndex" localSheetId="1">'General data ESEF'!$AJ$1</definedName>
    <definedName name="PP_CountryLocale" localSheetId="1">'General data ESEF'!$AK$1:$BS$64</definedName>
    <definedName name="PP_Currency" localSheetId="1">'General data ESEF'!$B$13</definedName>
    <definedName name="PP_CustomerDomain" localSheetId="1">'General data ESEF'!$B$48</definedName>
    <definedName name="PP_CustomTaxonomyAbbreviation" localSheetId="1">'General data ESEF'!$B$58</definedName>
    <definedName name="PP_CustomTaxonomyBaseName" localSheetId="1">'General data ESEF'!$B$51</definedName>
    <definedName name="PP_CustomTaxonomyDate" localSheetId="1">'General data ESEF'!$B$59</definedName>
    <definedName name="PP_CustomTaxonomyDescription" localSheetId="1">'General data ESEF'!$B$60</definedName>
    <definedName name="PP_CustomTaxonomyFileName" localSheetId="1">'General data ESEF'!$B$52</definedName>
    <definedName name="PP_CustomTaxonomyLabelLanguages" localSheetId="1">'General data ESEF'!$B$61</definedName>
    <definedName name="PP_CustomTaxonomyName" localSheetId="1">'General data ESEF'!$B$54</definedName>
    <definedName name="PP_CustomTaxonomyPublisher" localSheetId="1">'General data ESEF'!$B$55</definedName>
    <definedName name="PP_CustomTaxonomyPublisherCountry" localSheetId="1">'General data ESEF'!$B$57</definedName>
    <definedName name="PP_CustomTaxonomyPublisherWebsite" localSheetId="1">'General data ESEF'!$B$56</definedName>
    <definedName name="PP_CustomTaxonomyReportFileName" localSheetId="1">'General data ESEF'!$B$53</definedName>
    <definedName name="PP_Defaults" localSheetId="1">'General data ESEF'!$G:$J</definedName>
    <definedName name="PP_EndDatePeriod1" localSheetId="1">'General data ESEF'!$B$23</definedName>
    <definedName name="PP_EndDatePeriod10" localSheetId="1">'General data ESEF'!$B$41</definedName>
    <definedName name="PP_EndDatePeriod2" localSheetId="1">'General data ESEF'!$B$25</definedName>
    <definedName name="PP_EndDatePeriod3" localSheetId="1">'General data ESEF'!$B$27</definedName>
    <definedName name="PP_EndDatePeriod4" localSheetId="1">'General data ESEF'!$B$29</definedName>
    <definedName name="PP_EndDatePeriod5" localSheetId="1">'General data ESEF'!$B$31</definedName>
    <definedName name="PP_EndDatePeriod6" localSheetId="1">'General data ESEF'!$B$33</definedName>
    <definedName name="PP_EndDatePeriod7" localSheetId="1">'General data ESEF'!$B$35</definedName>
    <definedName name="PP_EndDatePeriod8" localSheetId="1">'General data ESEF'!$B$37</definedName>
    <definedName name="PP_EndDatePeriod9" localSheetId="1">'General data ESEF'!$B$39</definedName>
    <definedName name="PP_FileVersion" localSheetId="1">'General data ESEF'!$B$50</definedName>
    <definedName name="PP_GeneralDataRoleName" localSheetId="1">'General data ESEF'!$B$66</definedName>
    <definedName name="PP_HomepageOfReportingEntity" localSheetId="1">'General data ESEF'!$B$17</definedName>
    <definedName name="PP_IdentificationOfReportingEntity" localSheetId="1">'General data ESEF'!$B$18</definedName>
    <definedName name="PP_IdentifierScheme" localSheetId="1">'General data ESEF'!$B$47</definedName>
    <definedName name="PP_IncludeCustomLabels" localSheetId="1">'General data ESEF'!$B$65</definedName>
    <definedName name="PP_LabelLanguage" localSheetId="1">'General data ESEF'!$B$11</definedName>
    <definedName name="PP_LabelLanguageIndex" localSheetId="1">'General data ESEF'!$I$1</definedName>
    <definedName name="PP_Language" localSheetId="1">'General data ESEF'!$B$10</definedName>
    <definedName name="PP_LanguageIndex" localSheetId="6">'ESEF tags'!$D$1</definedName>
    <definedName name="PP_LanguageIndex" localSheetId="1">'General data ESEF'!$J$1</definedName>
    <definedName name="PP_Languages" localSheetId="6">'ESEF tags'!$E$1:$AC$1</definedName>
    <definedName name="PP_Languages" localSheetId="1">'General data ESEF'!$K$1:$AI$1</definedName>
    <definedName name="PP_Locale" localSheetId="6">'ESEF tags'!$E$1:$AC$270</definedName>
    <definedName name="PP_Locale" localSheetId="1">'General data ESEF'!$K$1:$AI$94</definedName>
    <definedName name="PP_MaxDate" localSheetId="1">'General data ESEF'!$AK$43</definedName>
    <definedName name="PP_MonetaryScaling" localSheetId="1">'General data ESEF'!$B$14</definedName>
    <definedName name="PP_NameOfReportingEntity" localSheetId="1">'General data ESEF'!$B$19</definedName>
    <definedName name="PP_Parameters" localSheetId="1">'General data ESEF'!$B$68</definedName>
    <definedName name="PP_Periods" localSheetId="1">'General data ESEF'!$B$22:$E$37</definedName>
    <definedName name="PP_ReferenceDate" localSheetId="1">'General data ESEF'!$B$49</definedName>
    <definedName name="PP_RunAs" localSheetId="1">'General data ESEF'!$B$62</definedName>
    <definedName name="PP_SkipValidation" localSheetId="1">'General data ESEF'!$B$64</definedName>
    <definedName name="PP_StartDatePeriod1" localSheetId="1">'General data ESEF'!$B$22</definedName>
    <definedName name="PP_StartDatePeriod10" localSheetId="1">'General data ESEF'!$B$40</definedName>
    <definedName name="PP_StartDatePeriod2" localSheetId="1">'General data ESEF'!$B$24</definedName>
    <definedName name="PP_StartDatePeriod3" localSheetId="1">'General data ESEF'!$B$26</definedName>
    <definedName name="PP_StartDatePeriod4" localSheetId="1">'General data ESEF'!$B$28</definedName>
    <definedName name="PP_StartDatePeriod5" localSheetId="1">'General data ESEF'!$B$30</definedName>
    <definedName name="PP_StartDatePeriod6" localSheetId="1">'General data ESEF'!$B$32</definedName>
    <definedName name="PP_StartDatePeriod7" localSheetId="1">'General data ESEF'!$B$34</definedName>
    <definedName name="PP_StartDatePeriod8" localSheetId="1">'General data ESEF'!$B$36</definedName>
    <definedName name="PP_StartDatePeriod9" localSheetId="1">'General data ESEF'!$B$38</definedName>
    <definedName name="PP_Tabular_ClassNames" localSheetId="1">'General data ESEF'!$B$67</definedName>
    <definedName name="PP_Taxonomy" localSheetId="1">'General data ESEF'!$B$44</definedName>
    <definedName name="PP_TaxonomyEntrypoint" localSheetId="1">'General data ESEF'!$B$46</definedName>
    <definedName name="PP_TaxonomyId" localSheetId="1">'General data ESEF'!$B$45</definedName>
    <definedName name="PP_UseReportingPackageFormat" localSheetId="1">'General data ESEF'!$B$63</definedName>
    <definedName name="_xlnm.Print_Area" localSheetId="3">'Balance sheet'!$A:$C</definedName>
    <definedName name="_xlnm.Print_Area" localSheetId="4">'Cash flow'!$A:$C</definedName>
    <definedName name="_xlnm.Print_Area" localSheetId="5">'Changes in equity'!$A:$F</definedName>
    <definedName name="_xlnm.Print_Area" localSheetId="2">'Comprehensive income'!$A:$C</definedName>
    <definedName name="_xlnm.Print_Area" localSheetId="6">'ESEF tags'!$A$1:$A$270</definedName>
    <definedName name="_xlnm.Print_Area" localSheetId="1">'General data ESEF'!$A$2:$E$68</definedName>
    <definedName name="_xlnm.Print_Area" localSheetId="0">'Help Sheet'!$B$1:$C$107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 i="7" l="1"/>
  <c r="B39" i="7"/>
  <c r="J4" i="22"/>
  <c r="F47" i="22" a="1"/>
  <c r="H47" i="22" a="1"/>
  <c r="G47" i="22" a="1"/>
  <c r="G47" i="22" l="1"/>
  <c r="H47" i="22"/>
  <c r="F47" i="22"/>
  <c r="B19" i="7" l="1"/>
  <c r="C11" i="7"/>
  <c r="F19" i="6" l="1"/>
  <c r="B11" i="7"/>
  <c r="B46" i="5"/>
  <c r="B20" i="5"/>
  <c r="B12" i="5"/>
  <c r="B11" i="4" l="1"/>
  <c r="G4" i="6"/>
  <c r="E10" i="6"/>
  <c r="E23" i="6" s="1"/>
  <c r="D10" i="6"/>
  <c r="D23" i="6" s="1"/>
  <c r="C10" i="6"/>
  <c r="C23" i="6" s="1"/>
  <c r="B10" i="6"/>
  <c r="B23" i="6" s="1"/>
  <c r="F9" i="6"/>
  <c r="F7" i="6"/>
  <c r="F8" i="6"/>
  <c r="F6" i="6"/>
  <c r="F5" i="6"/>
  <c r="F10" i="6" s="1"/>
  <c r="B28" i="7" l="1"/>
  <c r="F18" i="6" l="1"/>
  <c r="BS61" i="23" l="1"/>
  <c r="BR61" i="23"/>
  <c r="BQ61" i="23"/>
  <c r="BP61" i="23"/>
  <c r="BO61" i="23"/>
  <c r="BN61" i="23"/>
  <c r="BM61" i="23"/>
  <c r="BL61" i="23"/>
  <c r="BK61" i="23"/>
  <c r="BJ61" i="23"/>
  <c r="BI61" i="23"/>
  <c r="BH61" i="23"/>
  <c r="BG61" i="23"/>
  <c r="BF61" i="23"/>
  <c r="BE61" i="23"/>
  <c r="BD61" i="23"/>
  <c r="BC61" i="23"/>
  <c r="BB61" i="23"/>
  <c r="BA61" i="23"/>
  <c r="AZ61" i="23"/>
  <c r="AY61" i="23"/>
  <c r="AX61" i="23"/>
  <c r="AW61" i="23"/>
  <c r="AV61" i="23"/>
  <c r="AU61" i="23"/>
  <c r="AT61" i="23"/>
  <c r="AS61" i="23"/>
  <c r="AR61" i="23"/>
  <c r="AQ61" i="23"/>
  <c r="AP61" i="23"/>
  <c r="AO61" i="23"/>
  <c r="AN61" i="23"/>
  <c r="AM61" i="23"/>
  <c r="AL61" i="23"/>
  <c r="AK61" i="23"/>
  <c r="G59" i="23"/>
  <c r="B59" i="23"/>
  <c r="G57" i="23"/>
  <c r="B57" i="23"/>
  <c r="G56" i="23"/>
  <c r="B56" i="23"/>
  <c r="G51" i="23"/>
  <c r="B51" i="23"/>
  <c r="G48" i="23"/>
  <c r="B48" i="23"/>
  <c r="AS47" i="23"/>
  <c r="BT41" i="23"/>
  <c r="G41" i="23"/>
  <c r="B41" i="23"/>
  <c r="G40" i="23"/>
  <c r="B40" i="23"/>
  <c r="BT40" i="23" s="1"/>
  <c r="G39" i="23"/>
  <c r="B39" i="23"/>
  <c r="BT39" i="23" s="1"/>
  <c r="G38" i="23"/>
  <c r="B38" i="23"/>
  <c r="BT38" i="23" s="1"/>
  <c r="G37" i="23"/>
  <c r="B37" i="23"/>
  <c r="BT37" i="23" s="1"/>
  <c r="G36" i="23"/>
  <c r="B36" i="23"/>
  <c r="BT36" i="23" s="1"/>
  <c r="G35" i="23"/>
  <c r="B35" i="23"/>
  <c r="BT35" i="23" s="1"/>
  <c r="G34" i="23"/>
  <c r="B34" i="23"/>
  <c r="BT34" i="23" s="1"/>
  <c r="BT33" i="23"/>
  <c r="G33" i="23"/>
  <c r="B33" i="23"/>
  <c r="G32" i="23"/>
  <c r="B32" i="23"/>
  <c r="BT32" i="23" s="1"/>
  <c r="G31" i="23"/>
  <c r="B31" i="23"/>
  <c r="BT31" i="23" s="1"/>
  <c r="G30" i="23"/>
  <c r="B30" i="23"/>
  <c r="BT30" i="23" s="1"/>
  <c r="G29" i="23"/>
  <c r="B29" i="23"/>
  <c r="BT29" i="23" s="1"/>
  <c r="G28" i="23"/>
  <c r="B28" i="23"/>
  <c r="BT28" i="23" s="1"/>
  <c r="G27" i="23"/>
  <c r="B27" i="23"/>
  <c r="G26" i="23"/>
  <c r="B26" i="23"/>
  <c r="BT26" i="23" s="1"/>
  <c r="G25" i="23"/>
  <c r="B25" i="23"/>
  <c r="BT25" i="23" s="1"/>
  <c r="G24" i="23"/>
  <c r="B24" i="23"/>
  <c r="BT24" i="23" s="1"/>
  <c r="BT23" i="23"/>
  <c r="G23" i="23"/>
  <c r="BT22" i="23"/>
  <c r="G22" i="23"/>
  <c r="BT18" i="23"/>
  <c r="G11" i="23"/>
  <c r="G61" i="23"/>
  <c r="BX9" i="23" a="1"/>
  <c r="BX9" i="23" s="1"/>
  <c r="BW8" i="23"/>
  <c r="BV8" i="23"/>
  <c r="BW7" i="23"/>
  <c r="BV7" i="23"/>
  <c r="BU7" i="23"/>
  <c r="BT7" i="23"/>
  <c r="AJ1" i="23"/>
  <c r="G49" i="23" l="1"/>
  <c r="B49" i="23"/>
  <c r="AQ52" i="23" s="1"/>
  <c r="AJ61" i="23"/>
  <c r="BT27" i="23"/>
  <c r="B47" i="23" a="1"/>
  <c r="B47" i="23" s="1"/>
  <c r="BT47" i="23" s="1"/>
  <c r="G47" i="23" a="1"/>
  <c r="G47" i="23" s="1"/>
  <c r="I1" i="23"/>
  <c r="J1" i="23" s="1" a="1"/>
  <c r="J1" i="23" s="1"/>
  <c r="B61" i="23"/>
  <c r="AV54" i="23" l="1"/>
  <c r="AP53" i="23"/>
  <c r="BP52" i="23"/>
  <c r="BE53" i="23"/>
  <c r="AT54" i="23"/>
  <c r="AS52" i="23"/>
  <c r="BJ54" i="23"/>
  <c r="AQ54" i="23"/>
  <c r="AP54" i="23"/>
  <c r="BH52" i="23"/>
  <c r="AX53" i="23"/>
  <c r="AR52" i="23"/>
  <c r="BD53" i="23"/>
  <c r="BC54" i="23"/>
  <c r="BI54" i="23"/>
  <c r="BR54" i="23"/>
  <c r="AS54" i="23"/>
  <c r="AV53" i="23"/>
  <c r="BS53" i="23"/>
  <c r="AW54" i="23"/>
  <c r="AR54" i="23"/>
  <c r="BQ54" i="23"/>
  <c r="AK52" i="23"/>
  <c r="BL52" i="23"/>
  <c r="BA54" i="23"/>
  <c r="AV52" i="23"/>
  <c r="BL54" i="23"/>
  <c r="BG54" i="23"/>
  <c r="BF53" i="23"/>
  <c r="BF54" i="23"/>
  <c r="BS54" i="23"/>
  <c r="AK54" i="23"/>
  <c r="AZ52" i="23"/>
  <c r="BC53" i="23"/>
  <c r="BE54" i="23"/>
  <c r="AM54" i="23"/>
  <c r="BP54" i="23"/>
  <c r="AJ52" i="23"/>
  <c r="AM53" i="23"/>
  <c r="AO54" i="23"/>
  <c r="BM53" i="23"/>
  <c r="AZ54" i="23"/>
  <c r="A27" i="23" a="1"/>
  <c r="A27" i="23" s="1"/>
  <c r="A18" i="23" a="1"/>
  <c r="A18" i="23" s="1"/>
  <c r="A13" i="23" a="1"/>
  <c r="A13" i="23" s="1"/>
  <c r="I8" i="23"/>
  <c r="A68" i="23" a="1"/>
  <c r="A68" i="23" s="1"/>
  <c r="A57" i="23" a="1"/>
  <c r="A57" i="23" s="1"/>
  <c r="A49" i="23" a="1"/>
  <c r="A49" i="23" s="1"/>
  <c r="A45" i="23" a="1"/>
  <c r="A45" i="23" s="1"/>
  <c r="A30" i="23" a="1"/>
  <c r="A30" i="23" s="1"/>
  <c r="A11" i="23" a="1"/>
  <c r="A11" i="23" s="1"/>
  <c r="A23" i="23" a="1"/>
  <c r="A23" i="23" s="1"/>
  <c r="A10" i="23" a="1"/>
  <c r="A10" i="23" s="1"/>
  <c r="G7" i="23"/>
  <c r="A33" i="23" a="1"/>
  <c r="A33" i="23" s="1"/>
  <c r="A17" i="23" a="1"/>
  <c r="A17" i="23" s="1"/>
  <c r="J7" i="23"/>
  <c r="A66" i="23" a="1"/>
  <c r="A66" i="23" s="1"/>
  <c r="A61" i="23" a="1"/>
  <c r="A61" i="23" s="1"/>
  <c r="A54" i="23" a="1"/>
  <c r="A54" i="23" s="1"/>
  <c r="A44" i="23" a="1"/>
  <c r="A44" i="23" s="1"/>
  <c r="A36" i="23" a="1"/>
  <c r="A36" i="23" s="1"/>
  <c r="I7" i="23"/>
  <c r="A24" i="23" a="1"/>
  <c r="A24" i="23" s="1"/>
  <c r="A39" i="23" a="1"/>
  <c r="A39" i="23" s="1"/>
  <c r="A15" i="23" a="1"/>
  <c r="A15" i="23" s="1"/>
  <c r="H7" i="23"/>
  <c r="A37" i="23" a="1"/>
  <c r="A37" i="23" s="1"/>
  <c r="A65" i="23" a="1"/>
  <c r="A65" i="23" s="1"/>
  <c r="A60" i="23" a="1"/>
  <c r="A60" i="23" s="1"/>
  <c r="A56" i="23" a="1"/>
  <c r="A56" i="23" s="1"/>
  <c r="A48" i="23" a="1"/>
  <c r="A48" i="23" s="1"/>
  <c r="A43" i="23" a="1"/>
  <c r="A43" i="23" s="1"/>
  <c r="A26" i="23" a="1"/>
  <c r="A26" i="23" s="1"/>
  <c r="A29" i="23" a="1"/>
  <c r="A29" i="23" s="1"/>
  <c r="A14" i="23" a="1"/>
  <c r="A14" i="23" s="1"/>
  <c r="A22" i="23" a="1"/>
  <c r="A22" i="23" s="1"/>
  <c r="A9" i="23" a="1"/>
  <c r="A9" i="23" s="1"/>
  <c r="B5" i="23" a="1"/>
  <c r="B5" i="23" s="1"/>
  <c r="B4" i="23" a="1"/>
  <c r="B4" i="23" s="1"/>
  <c r="J8" i="23"/>
  <c r="A64" i="23" a="1"/>
  <c r="A64" i="23" s="1"/>
  <c r="A52" i="23" a="1"/>
  <c r="A52" i="23" s="1"/>
  <c r="A32" i="23" a="1"/>
  <c r="A32" i="23" s="1"/>
  <c r="B3" i="23" a="1"/>
  <c r="B3" i="23" s="1"/>
  <c r="A2" i="23" a="1"/>
  <c r="A2" i="23" s="1"/>
  <c r="A35" i="23" a="1"/>
  <c r="A35" i="23" s="1"/>
  <c r="G13" i="23"/>
  <c r="A63" i="23" a="1"/>
  <c r="A63" i="23" s="1"/>
  <c r="A59" i="23" a="1"/>
  <c r="A59" i="23" s="1"/>
  <c r="A55" i="23" a="1"/>
  <c r="A55" i="23" s="1"/>
  <c r="A38" i="23" a="1"/>
  <c r="A38" i="23" s="1"/>
  <c r="A21" i="23" a="1"/>
  <c r="A21" i="23" s="1"/>
  <c r="BT13" i="23"/>
  <c r="A41" i="23" a="1"/>
  <c r="A41" i="23" s="1"/>
  <c r="A25" i="23" a="1"/>
  <c r="A25" i="23" s="1"/>
  <c r="G19" i="23"/>
  <c r="A62" i="23" a="1"/>
  <c r="A62" i="23" s="1"/>
  <c r="A51" i="23" a="1"/>
  <c r="A51" i="23" s="1"/>
  <c r="A28" i="23" a="1"/>
  <c r="A28" i="23" s="1"/>
  <c r="A31" i="23" a="1"/>
  <c r="A31" i="23" s="1"/>
  <c r="H8" i="23"/>
  <c r="A58" i="23" a="1"/>
  <c r="A58" i="23" s="1"/>
  <c r="A53" i="23" a="1"/>
  <c r="A53" i="23" s="1"/>
  <c r="A50" i="23" a="1"/>
  <c r="A50" i="23" s="1"/>
  <c r="A47" i="23" a="1"/>
  <c r="A47" i="23" s="1"/>
  <c r="A34" i="23" a="1"/>
  <c r="A34" i="23" s="1"/>
  <c r="A19" i="23" a="1"/>
  <c r="A19" i="23" s="1"/>
  <c r="A12" i="23" a="1"/>
  <c r="A12" i="23" s="1"/>
  <c r="G8" i="23"/>
  <c r="A46" i="23" a="1"/>
  <c r="A46" i="23" s="1"/>
  <c r="A40" i="23" a="1"/>
  <c r="A40" i="23" s="1"/>
  <c r="BM52" i="23"/>
  <c r="BO53" i="23"/>
  <c r="AW53" i="23"/>
  <c r="AJ54" i="23"/>
  <c r="BK54" i="23"/>
  <c r="AW52" i="23"/>
  <c r="AY53" i="23"/>
  <c r="BG52" i="23"/>
  <c r="AU54" i="23"/>
  <c r="BH54" i="23"/>
  <c r="BI52" i="23"/>
  <c r="AN53" i="23"/>
  <c r="BN52" i="23"/>
  <c r="AX52" i="23"/>
  <c r="BC52" i="23"/>
  <c r="BQ53" i="23"/>
  <c r="BA53" i="23"/>
  <c r="AK53" i="23"/>
  <c r="BK52" i="23"/>
  <c r="AU52" i="23"/>
  <c r="BP53" i="23"/>
  <c r="AZ53" i="23"/>
  <c r="AJ53" i="23"/>
  <c r="BJ52" i="23"/>
  <c r="AT52" i="23"/>
  <c r="BO54" i="23"/>
  <c r="AY54" i="23"/>
  <c r="BI53" i="23"/>
  <c r="AS53" i="23"/>
  <c r="BS52" i="23"/>
  <c r="AM52" i="23"/>
  <c r="BF52" i="23"/>
  <c r="AP52" i="23"/>
  <c r="BK53" i="23"/>
  <c r="AU53" i="23"/>
  <c r="BE52" i="23"/>
  <c r="AO52" i="23"/>
  <c r="BJ53" i="23"/>
  <c r="AT53" i="23"/>
  <c r="BD52" i="23"/>
  <c r="B52" i="23" s="1" a="1"/>
  <c r="B52" i="23" s="1"/>
  <c r="AN52" i="23"/>
  <c r="BN54" i="23"/>
  <c r="AX54" i="23"/>
  <c r="BH53" i="23"/>
  <c r="AR53" i="23"/>
  <c r="BR52" i="23"/>
  <c r="BB52" i="23"/>
  <c r="AL52" i="23"/>
  <c r="AQ53" i="23"/>
  <c r="AO53" i="23"/>
  <c r="BR53" i="23"/>
  <c r="BD54" i="23"/>
  <c r="BB54" i="23"/>
  <c r="BQ52" i="23"/>
  <c r="BO52" i="23"/>
  <c r="BB53" i="23"/>
  <c r="AN54" i="23"/>
  <c r="AL54" i="23"/>
  <c r="BM54" i="23"/>
  <c r="BA52" i="23"/>
  <c r="AY52" i="23"/>
  <c r="AL53" i="23"/>
  <c r="BN53" i="23"/>
  <c r="BL53" i="23"/>
  <c r="BG53" i="23"/>
  <c r="G52" i="23" l="1" a="1"/>
  <c r="G52" i="23" s="1"/>
  <c r="G55" i="23"/>
  <c r="B55" i="23"/>
  <c r="G58" i="23"/>
  <c r="B58" i="23"/>
  <c r="B53" i="23" a="1"/>
  <c r="B53" i="23" s="1"/>
  <c r="G53" i="23" a="1"/>
  <c r="G53" i="23" s="1"/>
  <c r="B54" i="23" a="1"/>
  <c r="B54" i="23" s="1"/>
  <c r="G54" i="23" a="1"/>
  <c r="G54" i="23" s="1"/>
  <c r="H2" i="22" l="1"/>
  <c r="I4" i="21"/>
  <c r="F2" i="21"/>
  <c r="G2" i="21" s="1"/>
  <c r="G41" i="22" a="1"/>
  <c r="H8" i="22" a="1"/>
  <c r="F45" i="22" a="1"/>
  <c r="G18" i="22" a="1"/>
  <c r="H35" i="22" a="1"/>
  <c r="H19" i="22" a="1"/>
  <c r="H50" i="22" a="1"/>
  <c r="F14" i="22" a="1"/>
  <c r="G30" i="22" a="1"/>
  <c r="G9" i="22" a="1"/>
  <c r="H48" i="22" a="1"/>
  <c r="H40" i="22" a="1"/>
  <c r="G29" i="22" a="1"/>
  <c r="G42" i="22" a="1"/>
  <c r="F29" i="22" a="1"/>
  <c r="F15" i="22" a="1"/>
  <c r="H26" i="22" a="1"/>
  <c r="F31" i="22" a="1"/>
  <c r="H30" i="22" a="1"/>
  <c r="H20" i="22" a="1"/>
  <c r="G43" i="22" a="1"/>
  <c r="G17" i="22" a="1"/>
  <c r="F38" i="22" a="1"/>
  <c r="G13" i="22" a="1"/>
  <c r="H45" i="22" a="1"/>
  <c r="G49" i="22" a="1"/>
  <c r="H32" i="22" a="1"/>
  <c r="G16" i="22" a="1"/>
  <c r="G10" i="22" a="1"/>
  <c r="F40" i="22" a="1"/>
  <c r="F12" i="22" a="1"/>
  <c r="H29" i="22" a="1"/>
  <c r="F34" i="22" a="1"/>
  <c r="G12" i="22" a="1"/>
  <c r="F9" i="22" a="1"/>
  <c r="H38" i="22" a="1"/>
  <c r="G35" i="22" a="1"/>
  <c r="H6" i="22" a="1"/>
  <c r="F8" i="22" a="1"/>
  <c r="F24" i="22" a="1"/>
  <c r="H31" i="22" a="1"/>
  <c r="F6" i="22" a="1"/>
  <c r="H43" i="22" a="1"/>
  <c r="F41" i="22" a="1"/>
  <c r="F33" i="22" a="1"/>
  <c r="F5" i="22" a="1"/>
  <c r="G19" i="22" a="1"/>
  <c r="G14" i="22" a="1"/>
  <c r="H39" i="22" a="1"/>
  <c r="F50" i="22" a="1"/>
  <c r="F21" i="22" a="1"/>
  <c r="G31" i="22" a="1"/>
  <c r="G28" i="22" a="1"/>
  <c r="F19" i="22" a="1"/>
  <c r="H34" i="22" a="1"/>
  <c r="H27" i="22" a="1"/>
  <c r="H24" i="22" a="1"/>
  <c r="G5" i="22" a="1"/>
  <c r="H28" i="22" a="1"/>
  <c r="H33" i="22" a="1"/>
  <c r="G46" i="22" a="1"/>
  <c r="G6" i="22" a="1"/>
  <c r="G32" i="22" a="1"/>
  <c r="F39" i="22" a="1"/>
  <c r="F18" i="22" a="1"/>
  <c r="H42" i="22" a="1"/>
  <c r="F37" i="22" a="1"/>
  <c r="F11" i="22" a="1"/>
  <c r="F10" i="22" a="1"/>
  <c r="G25" i="22" a="1"/>
  <c r="H9" i="22" a="1"/>
  <c r="H21" i="22" a="1"/>
  <c r="F48" i="22" a="1"/>
  <c r="G39" i="22" a="1"/>
  <c r="H17" i="22" a="1"/>
  <c r="F13" i="22" a="1"/>
  <c r="G15" i="22" a="1"/>
  <c r="H14" i="22" a="1"/>
  <c r="G11" i="22" a="1"/>
  <c r="G26" i="22" a="1"/>
  <c r="H25" i="22" a="1"/>
  <c r="G50" i="22" a="1"/>
  <c r="G44" i="22" a="1"/>
  <c r="F26" i="22" a="1"/>
  <c r="G45" i="22" a="1"/>
  <c r="G36" i="22" a="1"/>
  <c r="F44" i="22" a="1"/>
  <c r="F27" i="22" a="1"/>
  <c r="H41" i="22" a="1"/>
  <c r="G21" i="22" a="1"/>
  <c r="F25" i="22" a="1"/>
  <c r="F7" i="22" a="1"/>
  <c r="G37" i="22" a="1"/>
  <c r="F43" i="22" a="1"/>
  <c r="F22" i="22" a="1"/>
  <c r="H18" i="22" a="1"/>
  <c r="H37" i="22" a="1"/>
  <c r="H36" i="22" a="1"/>
  <c r="H46" i="22" a="1"/>
  <c r="H22" i="22" a="1"/>
  <c r="F17" i="22" a="1"/>
  <c r="G8" i="22" a="1"/>
  <c r="F16" i="22" a="1"/>
  <c r="G20" i="22" a="1"/>
  <c r="H5" i="22" a="1"/>
  <c r="F32" i="22" a="1"/>
  <c r="G23" i="22" a="1"/>
  <c r="G33" i="22" a="1"/>
  <c r="G38" i="22" a="1"/>
  <c r="G7" i="22" a="1"/>
  <c r="F46" i="22" a="1"/>
  <c r="H10" i="22" a="1"/>
  <c r="G22" i="22" a="1"/>
  <c r="H15" i="22" a="1"/>
  <c r="F42" i="22" a="1"/>
  <c r="G27" i="22" a="1"/>
  <c r="F36" i="22" a="1"/>
  <c r="H44" i="22" a="1"/>
  <c r="F23" i="22" a="1"/>
  <c r="F49" i="22" a="1"/>
  <c r="F35" i="22" a="1"/>
  <c r="F20" i="22" a="1"/>
  <c r="G48" i="22" a="1"/>
  <c r="H49" i="22" a="1"/>
  <c r="H12" i="22" a="1"/>
  <c r="H16" i="22" a="1"/>
  <c r="F28" i="22" a="1"/>
  <c r="G24" i="22" a="1"/>
  <c r="F30" i="22" a="1"/>
  <c r="G34" i="22" a="1"/>
  <c r="G40" i="22" a="1"/>
  <c r="H13" i="22" a="1"/>
  <c r="H7" i="22" a="1"/>
  <c r="H11" i="22" a="1"/>
  <c r="H23" i="22" a="1"/>
  <c r="G7" i="22" l="1"/>
  <c r="F18" i="22"/>
  <c r="G23" i="22"/>
  <c r="F26" i="22"/>
  <c r="G31" i="22"/>
  <c r="G35" i="22"/>
  <c r="F38" i="22"/>
  <c r="G43" i="22"/>
  <c r="H49" i="22"/>
  <c r="F10" i="22"/>
  <c r="H12" i="22"/>
  <c r="G15" i="22"/>
  <c r="H20" i="22"/>
  <c r="G27" i="22"/>
  <c r="H32" i="22"/>
  <c r="H36" i="22"/>
  <c r="G39" i="22"/>
  <c r="F42" i="22"/>
  <c r="F46" i="22"/>
  <c r="F5" i="22"/>
  <c r="G6" i="22"/>
  <c r="H7" i="22"/>
  <c r="F9" i="22"/>
  <c r="G10" i="22"/>
  <c r="H11" i="22"/>
  <c r="F13" i="22"/>
  <c r="G14" i="22"/>
  <c r="H15" i="22"/>
  <c r="F17" i="22"/>
  <c r="G18" i="22"/>
  <c r="H19" i="22"/>
  <c r="F21" i="22"/>
  <c r="G22" i="22"/>
  <c r="H23" i="22"/>
  <c r="F25" i="22"/>
  <c r="G26" i="22"/>
  <c r="H27" i="22"/>
  <c r="F29" i="22"/>
  <c r="G30" i="22"/>
  <c r="H31" i="22"/>
  <c r="F33" i="22"/>
  <c r="G34" i="22"/>
  <c r="H35" i="22"/>
  <c r="F37" i="22"/>
  <c r="G38" i="22"/>
  <c r="H39" i="22"/>
  <c r="F41" i="22"/>
  <c r="G42" i="22"/>
  <c r="H43" i="22"/>
  <c r="F45" i="22"/>
  <c r="G46" i="22"/>
  <c r="H48" i="22"/>
  <c r="F50" i="22"/>
  <c r="H8" i="22"/>
  <c r="F14" i="22"/>
  <c r="G19" i="22"/>
  <c r="H24" i="22"/>
  <c r="H28" i="22"/>
  <c r="F34" i="22"/>
  <c r="H40" i="22"/>
  <c r="G48" i="22"/>
  <c r="F6" i="22"/>
  <c r="G11" i="22"/>
  <c r="H16" i="22"/>
  <c r="F22" i="22"/>
  <c r="F30" i="22"/>
  <c r="H44" i="22"/>
  <c r="G5" i="22"/>
  <c r="H6" i="22"/>
  <c r="F8" i="22"/>
  <c r="G9" i="22"/>
  <c r="H10" i="22"/>
  <c r="F12" i="22"/>
  <c r="G13" i="22"/>
  <c r="H14" i="22"/>
  <c r="F16" i="22"/>
  <c r="G17" i="22"/>
  <c r="H18" i="22"/>
  <c r="F20" i="22"/>
  <c r="G21" i="22"/>
  <c r="H22" i="22"/>
  <c r="F24" i="22"/>
  <c r="G25" i="22"/>
  <c r="H26" i="22"/>
  <c r="F28" i="22"/>
  <c r="G29" i="22"/>
  <c r="H30" i="22"/>
  <c r="F32" i="22"/>
  <c r="G33" i="22"/>
  <c r="H34" i="22"/>
  <c r="F36" i="22"/>
  <c r="G37" i="22"/>
  <c r="H38" i="22"/>
  <c r="F40" i="22"/>
  <c r="G41" i="22"/>
  <c r="H42" i="22"/>
  <c r="F44" i="22"/>
  <c r="G45" i="22"/>
  <c r="H46" i="22"/>
  <c r="F49" i="22"/>
  <c r="G50" i="22"/>
  <c r="H5" i="22"/>
  <c r="F7" i="22"/>
  <c r="G8" i="22"/>
  <c r="H9" i="22"/>
  <c r="F11" i="22"/>
  <c r="G12" i="22"/>
  <c r="H13" i="22"/>
  <c r="F15" i="22"/>
  <c r="G16" i="22"/>
  <c r="H17" i="22"/>
  <c r="F19" i="22"/>
  <c r="G20" i="22"/>
  <c r="H21" i="22"/>
  <c r="F23" i="22"/>
  <c r="G24" i="22"/>
  <c r="H25" i="22"/>
  <c r="F27" i="22"/>
  <c r="G28" i="22"/>
  <c r="H29" i="22"/>
  <c r="F31" i="22"/>
  <c r="G32" i="22"/>
  <c r="H33" i="22"/>
  <c r="F35" i="22"/>
  <c r="G36" i="22"/>
  <c r="H37" i="22"/>
  <c r="F39" i="22"/>
  <c r="G40" i="22"/>
  <c r="H41" i="22"/>
  <c r="F43" i="22"/>
  <c r="G44" i="22"/>
  <c r="H45" i="22"/>
  <c r="F48" i="22"/>
  <c r="G49" i="22"/>
  <c r="H50" i="22"/>
  <c r="C46" i="5" l="1"/>
  <c r="F22" i="6"/>
  <c r="C18" i="4"/>
  <c r="C14" i="4"/>
  <c r="C20" i="4" s="1"/>
  <c r="C11" i="4"/>
  <c r="C7" i="4"/>
  <c r="B7" i="4"/>
  <c r="B14" i="4"/>
  <c r="B18" i="4"/>
  <c r="B20" i="4" l="1"/>
  <c r="B24" i="4" s="1"/>
  <c r="C24" i="4"/>
  <c r="D23" i="4" l="1"/>
  <c r="D4" i="7"/>
  <c r="D21" i="7"/>
  <c r="D30" i="7"/>
  <c r="D38" i="7"/>
  <c r="C15" i="7"/>
  <c r="B15" i="7"/>
  <c r="F17" i="6"/>
  <c r="F20" i="6"/>
  <c r="F21" i="6"/>
  <c r="G16" i="6"/>
  <c r="C36" i="5"/>
  <c r="B36" i="5"/>
  <c r="B49" i="5" s="1"/>
  <c r="C30" i="5"/>
  <c r="B30" i="5"/>
  <c r="C20" i="5"/>
  <c r="C12" i="5"/>
  <c r="C28" i="7"/>
  <c r="C36" i="7"/>
  <c r="B36" i="7"/>
  <c r="D4" i="5"/>
  <c r="D14" i="5"/>
  <c r="D22" i="5"/>
  <c r="D25" i="5"/>
  <c r="D32" i="5"/>
  <c r="D38" i="5"/>
  <c r="D48" i="5"/>
  <c r="D51" i="5"/>
  <c r="D26" i="4"/>
  <c r="D4" i="4"/>
  <c r="B2" i="7"/>
  <c r="C2" i="7" s="1"/>
  <c r="B2" i="5"/>
  <c r="C2" i="5" s="1"/>
  <c r="B2" i="4"/>
  <c r="C2" i="4" s="1"/>
  <c r="F23" i="6" l="1"/>
  <c r="B23" i="5"/>
  <c r="C19" i="7"/>
  <c r="C39" i="7" s="1"/>
  <c r="C49" i="5"/>
  <c r="C52" i="5" s="1"/>
  <c r="C23" i="5"/>
  <c r="B52" i="5"/>
  <c r="C42"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Krog</author>
  </authors>
  <commentList>
    <comment ref="A7" authorId="0" shapeId="0" xr:uid="{5623CF62-0FDF-48CF-A727-C1BFFEA44458}">
      <text>
        <r>
          <rPr>
            <b/>
            <sz val="9"/>
            <color indexed="81"/>
            <rFont val="Tahoma"/>
            <family val="2"/>
          </rPr>
          <t>[ref=X]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12A220D6-6C02-4971-8E42-9319EE545F90}">
      <text>
        <r>
          <rPr>
            <b/>
            <sz val="9"/>
            <color indexed="81"/>
            <rFont val="Tahoma"/>
            <family val="2"/>
          </rPr>
          <t xml:space="preserve">Column A controls the formulas from F to H. It is used to create sub or sub-sub sections. To maintain a good balance between complexity and future-proofness we suggest to not go over level 4. </t>
        </r>
        <r>
          <rPr>
            <sz val="9"/>
            <color indexed="81"/>
            <rFont val="Tahoma"/>
            <family val="2"/>
          </rPr>
          <t xml:space="preserve">
</t>
        </r>
      </text>
    </comment>
    <comment ref="B3" authorId="0" shapeId="0" xr:uid="{2A134908-BAB6-41D3-8903-122DE92AB833}">
      <text>
        <r>
          <rPr>
            <b/>
            <sz val="9"/>
            <color indexed="81"/>
            <rFont val="Tahoma"/>
            <family val="2"/>
          </rPr>
          <t>Column B is used to create the skeleton of your notes. Optimally you should mirror the structure of your financial report by copying/pasting the text used to define the Areas. To avoid mismatches during conversion be sure that the text you are using is 'unique' and not repeated in other part of the tagged section. You will be able to see the text that defines the Area under column H.</t>
        </r>
      </text>
    </comment>
    <comment ref="D3" authorId="0" shapeId="0" xr:uid="{032FF9F8-36A7-4595-9ED3-CC2F717F9BA5}">
      <text>
        <r>
          <rPr>
            <b/>
            <sz val="9"/>
            <color indexed="81"/>
            <rFont val="Tahoma"/>
            <family val="2"/>
          </rPr>
          <t>Column D is used to set a name for the Areas. These will then be associated on the 'Notes' sheet to apply specific taxonomy elements.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966E892A-1FB9-43F1-8413-E0C8D5D9F7BD}">
      <text>
        <r>
          <rPr>
            <b/>
            <sz val="9"/>
            <color indexed="81"/>
            <rFont val="Tahoma"/>
            <family val="2"/>
          </rPr>
          <t xml:space="preserve">Remember to:
• Place taxonomy elements from line 5.
• Copy and paste elements as 'values' to avoid formatting issues.
• Copy elements from the ESEF tags sheet and paste them in column A.
• Copy Areas Names from the Areas sheet and paste in column D.
• Period 1 is used for Syntax commands to search text or values.
• Period 2 is used primarly for numeric values from a previous publishing period.
• Fill the ‘After’ column only if you need to search the corresponding text right after a specific  area or element.
• The ‘In’ column (D) must always be used to specify in which area the information to tag is located, by making use of the "Area Names" from the Areas sheet.
• Make sure you insert "TRUE" under Skip Presentation whenever you have a repeated element to avoid duplicates in the Presentation Linkbase. A green highlight should help to locate them. 
• Make sure the brackets of the red 'simplified tag' are covering all the elements. </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<sst xmlns="http://schemas.openxmlformats.org/spreadsheetml/2006/main" count="1672" uniqueCount="1358">
  <si>
    <t>Range name</t>
  </si>
  <si>
    <t>Defaults x4 columns</t>
  </si>
  <si>
    <t>EN</t>
  </si>
  <si>
    <t>BG</t>
  </si>
  <si>
    <t>CS</t>
  </si>
  <si>
    <t>DA</t>
  </si>
  <si>
    <t>DE</t>
  </si>
  <si>
    <t>EL</t>
  </si>
  <si>
    <t>ES</t>
  </si>
  <si>
    <t>ET</t>
  </si>
  <si>
    <t>FI</t>
  </si>
  <si>
    <t>FR</t>
  </si>
  <si>
    <t>HR</t>
  </si>
  <si>
    <t>HU</t>
  </si>
  <si>
    <t>IS</t>
  </si>
  <si>
    <t>IT</t>
  </si>
  <si>
    <t>LT</t>
  </si>
  <si>
    <t>LV</t>
  </si>
  <si>
    <t>MT</t>
  </si>
  <si>
    <t>NL</t>
  </si>
  <si>
    <t>NO</t>
  </si>
  <si>
    <t>PL</t>
  </si>
  <si>
    <t>PT</t>
  </si>
  <si>
    <t>RO</t>
  </si>
  <si>
    <t>SK</t>
  </si>
  <si>
    <t>SL</t>
  </si>
  <si>
    <t>SV</t>
  </si>
  <si>
    <t>EU</t>
  </si>
  <si>
    <t>AT</t>
  </si>
  <si>
    <t>BE</t>
  </si>
  <si>
    <t>CH</t>
  </si>
  <si>
    <t>CY</t>
  </si>
  <si>
    <t>CZ</t>
  </si>
  <si>
    <t>DK</t>
  </si>
  <si>
    <t>EE</t>
  </si>
  <si>
    <t>GG</t>
  </si>
  <si>
    <t>GR</t>
  </si>
  <si>
    <t>IE</t>
  </si>
  <si>
    <t>LI</t>
  </si>
  <si>
    <t>LU</t>
  </si>
  <si>
    <t>SE</t>
  </si>
  <si>
    <t>SI</t>
  </si>
  <si>
    <t>UK</t>
  </si>
  <si>
    <t>Adjusted values x4 columns</t>
  </si>
  <si>
    <t>Validation lists</t>
  </si>
  <si>
    <t>ParsePort ESEF general data, version</t>
  </si>
  <si>
    <t>ParsePort ESEF stamdata, version</t>
  </si>
  <si>
    <t>ParsePort ESEF allgemeine daten, ausführung</t>
  </si>
  <si>
    <t>ParsePort ESEF informacion general, versión</t>
  </si>
  <si>
    <t>Informations générales ESEF ParsePort, version</t>
  </si>
  <si>
    <t>ParsePort ESEF dati generali, versione</t>
  </si>
  <si>
    <t>ParsePort ESEF ogólne dane, wersja</t>
  </si>
  <si>
    <t>MANDATORY FIELD</t>
  </si>
  <si>
    <t>OBLIGATORISK FELT</t>
  </si>
  <si>
    <t>PFLICHTFELD</t>
  </si>
  <si>
    <t>CAMPO OBLIGATORIO</t>
  </si>
  <si>
    <t>CHAMP OBLIGATOIRE</t>
  </si>
  <si>
    <t>CAMPO OBBLIGATORIO</t>
  </si>
  <si>
    <t>POLE OBOWIĄZKOWE</t>
  </si>
  <si>
    <t>AUTOMATIC FIELD (can be overruled)</t>
  </si>
  <si>
    <t>AUTOMATISK FELT (kan overstyres)</t>
  </si>
  <si>
    <t>AUTOMATISCHES FELD (kann gesetzt werden)</t>
  </si>
  <si>
    <t>CAMPO AUTOMÁTICO (se puede cancelar)</t>
  </si>
  <si>
    <t>CHAMP AUTOMATIQUE (peut être annulé)</t>
  </si>
  <si>
    <t>CAMPO AUTOMATICO (può essere annullato)</t>
  </si>
  <si>
    <t>POLE AUTOMATYCZNE (można zmienić)</t>
  </si>
  <si>
    <t>FILL OUT IF INFORMATION IS PRESENT IN REPORT</t>
  </si>
  <si>
    <t>UDFYLDES HVIS INFORMATIONEN FINDES I RAPPORTEN</t>
  </si>
  <si>
    <t>AUSFÜLLEN, WENN INFORMATIONEN IM BERICHT SIND</t>
  </si>
  <si>
    <t>LLENE SI HAY INFORMACIÓN EN EL INFORME</t>
  </si>
  <si>
    <t>REMPLIR SI L'INFORMATION EST DANS LE RAPPORT</t>
  </si>
  <si>
    <t>COMPILA SE LE INFORMAZIONI SONO NEL REPORT</t>
  </si>
  <si>
    <t>WYPEŁNIJ, JEŚLI INFORMACJE ZNAJDUJĄ SIĘ W RAPORTIE</t>
  </si>
  <si>
    <t>Period 1</t>
  </si>
  <si>
    <t>Period 2</t>
  </si>
  <si>
    <t>General:</t>
  </si>
  <si>
    <t>Generelt:</t>
  </si>
  <si>
    <t>Allgemeines:</t>
  </si>
  <si>
    <t>Générales:</t>
  </si>
  <si>
    <t>Generali:</t>
  </si>
  <si>
    <t>Ogólne:</t>
  </si>
  <si>
    <t>PP_Language</t>
  </si>
  <si>
    <t>Report language code</t>
  </si>
  <si>
    <t>Rapport sprogkode</t>
  </si>
  <si>
    <t>Bericht Sprachcode</t>
  </si>
  <si>
    <t>Código de lenguaje</t>
  </si>
  <si>
    <t>Code de langue</t>
  </si>
  <si>
    <t>Codice lingua</t>
  </si>
  <si>
    <t>Kod języka</t>
  </si>
  <si>
    <t>PP_LabelLanguage</t>
  </si>
  <si>
    <t>Label language code</t>
  </si>
  <si>
    <t>Label sprogkode</t>
  </si>
  <si>
    <t>Tag-Sprachcode</t>
  </si>
  <si>
    <t>Código de lenguaje de la etiqueta</t>
  </si>
  <si>
    <t>Code de langue de l'étiquette</t>
  </si>
  <si>
    <t>Codice lingua etichetta</t>
  </si>
  <si>
    <t>Kod języka etykiety</t>
  </si>
  <si>
    <t>PP_CountryCode</t>
  </si>
  <si>
    <t>Country code</t>
  </si>
  <si>
    <t>Landekode</t>
  </si>
  <si>
    <t>Landesvorwahl</t>
  </si>
  <si>
    <t>Código de país</t>
  </si>
  <si>
    <t>Code postal</t>
  </si>
  <si>
    <t>Prefisso internazionale</t>
  </si>
  <si>
    <t>Kod pocztowy</t>
  </si>
  <si>
    <t>PP_Currency</t>
  </si>
  <si>
    <t>Currency code</t>
  </si>
  <si>
    <t>Valutakode</t>
  </si>
  <si>
    <t>Währungscode</t>
  </si>
  <si>
    <t>Código de moneda</t>
  </si>
  <si>
    <t>Code devise</t>
  </si>
  <si>
    <t>Codice valuta</t>
  </si>
  <si>
    <t>Kod waluty</t>
  </si>
  <si>
    <t>PP_MonetaryScaling</t>
  </si>
  <si>
    <t>Scale</t>
  </si>
  <si>
    <t>Skalering</t>
  </si>
  <si>
    <t>Skalierung</t>
  </si>
  <si>
    <t>Redondeo</t>
  </si>
  <si>
    <t>Mise à l'échelle</t>
  </si>
  <si>
    <t>Ridimensionamento</t>
  </si>
  <si>
    <t>Skalowanie</t>
  </si>
  <si>
    <t>PP_Consolidated</t>
  </si>
  <si>
    <t>Consolidated</t>
  </si>
  <si>
    <t>Koncern</t>
  </si>
  <si>
    <t>Konsolidiert</t>
  </si>
  <si>
    <t>Consolidada</t>
  </si>
  <si>
    <t>Consolidée</t>
  </si>
  <si>
    <t>Consolidata</t>
  </si>
  <si>
    <t>Skonsolidowany</t>
  </si>
  <si>
    <t>www.customerdomain.com</t>
  </si>
  <si>
    <t>PP_HomepageOfReportingEntity</t>
  </si>
  <si>
    <t>Homepage of reporting entity</t>
  </si>
  <si>
    <t>Hjemmeside for regnskabsaflæggende virksomhed</t>
  </si>
  <si>
    <t>Homepage des berichtenden Unternehmens</t>
  </si>
  <si>
    <t>Página de inicio de la entidad que informa</t>
  </si>
  <si>
    <t>Page d'accueil de l’entité présentant les états financiers</t>
  </si>
  <si>
    <t>Homepage dell'entità che redige il bilancio</t>
  </si>
  <si>
    <t>Strona domowa podmiotu zgłaszającego</t>
  </si>
  <si>
    <t>12345NOTVALID1234503</t>
  </si>
  <si>
    <t>PP_IdentificationOfReportingEntity</t>
  </si>
  <si>
    <t>LEI code of reporting entity</t>
  </si>
  <si>
    <t>LEI-kode for regnskabsaflæggende virksomhed</t>
  </si>
  <si>
    <t>LEI-Code des Unternehmens</t>
  </si>
  <si>
    <t>Código LEI de la entidad</t>
  </si>
  <si>
    <t>Code LEI de l’entité</t>
  </si>
  <si>
    <t>Codice LEI dell'entità</t>
  </si>
  <si>
    <t>Kod LEI podmiotu zgłaszającego</t>
  </si>
  <si>
    <t>PP_NameOfReportingEntity</t>
  </si>
  <si>
    <t>Name of reporting entity or other means of identification</t>
  </si>
  <si>
    <t>Navn på regnskabsaflæggende virksomhed eller anden form for identifikation</t>
  </si>
  <si>
    <t>Name des berichtenden Unternehmens oder andere Mittel der Identifizierung</t>
  </si>
  <si>
    <t>Nombre de la entidad que informa u otras formas de identificación</t>
  </si>
  <si>
    <t>Nom ou tout autre mode d’identification de l’entité présentant les états financiers</t>
  </si>
  <si>
    <t>Denominazione dell'entità che redige il bilancio o altro mezzo di identificazione</t>
  </si>
  <si>
    <t>Nazwa jednostki sprawozdawczej lub inne dane identyfikacyjne</t>
  </si>
  <si>
    <t>Domicile of entity</t>
  </si>
  <si>
    <t>Legal form of entity</t>
  </si>
  <si>
    <t>Country of incorporation</t>
  </si>
  <si>
    <t>Address of entity's registered office</t>
  </si>
  <si>
    <t>Principal place of business</t>
  </si>
  <si>
    <t>Description of nature of entity's operations and principal activities</t>
  </si>
  <si>
    <t>Name of parent entity</t>
  </si>
  <si>
    <t>Name of ultimate parent of group</t>
  </si>
  <si>
    <t>Explanation of change in name of reporting entity or other means of identification from end of preceding reporting period</t>
  </si>
  <si>
    <t>Length of life of limited life entity</t>
  </si>
  <si>
    <t>Dates:</t>
  </si>
  <si>
    <t>Datoer:</t>
  </si>
  <si>
    <t>Termine:</t>
  </si>
  <si>
    <t>Fechas:</t>
  </si>
  <si>
    <t>Dates de reporting:</t>
  </si>
  <si>
    <t>Date:</t>
  </si>
  <si>
    <t>Daty:</t>
  </si>
  <si>
    <t>PP_StartDatePeriod1</t>
  </si>
  <si>
    <t>Start date of reporting period 1</t>
  </si>
  <si>
    <t>Startdato for periode 1</t>
  </si>
  <si>
    <t>Startdatum des Berichtszeitraums 1</t>
  </si>
  <si>
    <t>Fecha de inicio del período del informe 1</t>
  </si>
  <si>
    <t>Date de début de la période de reporting 1</t>
  </si>
  <si>
    <t>Data di inizio del periodo di riferimento 1</t>
  </si>
  <si>
    <t>Data rozpoczęcia okresu sprawozdawczego 1</t>
  </si>
  <si>
    <t>PP_EndDatePeriod1</t>
  </si>
  <si>
    <t>End date of reporting period 1</t>
  </si>
  <si>
    <t>Slutdato for periode 1</t>
  </si>
  <si>
    <t>Enddatum des Berichtszeitraums 1</t>
  </si>
  <si>
    <t>Fecha final del período del informe 1</t>
  </si>
  <si>
    <t>Date de fin de la période de reporting 1</t>
  </si>
  <si>
    <t>Data di fine del periodo di riferimento 1</t>
  </si>
  <si>
    <t>Data zakończenia okresu sprawozdawczego 1</t>
  </si>
  <si>
    <t>PP_StartDatePeriod2</t>
  </si>
  <si>
    <t>Start date of reporting period 2</t>
  </si>
  <si>
    <t>Startdato for periode 2</t>
  </si>
  <si>
    <t>Startdatum des Berichtszeitraums 2</t>
  </si>
  <si>
    <t>Fecha de inicio del período del informe 2</t>
  </si>
  <si>
    <t>Date de début de la période de reporting 2</t>
  </si>
  <si>
    <t>Data di inizio del periodo di riferimento 2</t>
  </si>
  <si>
    <t>Data rozpoczęcia okresu sprawozdawczego 2</t>
  </si>
  <si>
    <t>PP_EndDatePeriod2</t>
  </si>
  <si>
    <t>End date of reporting period 2</t>
  </si>
  <si>
    <t>Slutdato for periode 2</t>
  </si>
  <si>
    <t>Enddatum des Berichtszeitraums 2</t>
  </si>
  <si>
    <t>Fecha final del período del informe 2</t>
  </si>
  <si>
    <t>Date de fin de la période de reporting 2</t>
  </si>
  <si>
    <t>Data di fine del periodo di riferimento 2</t>
  </si>
  <si>
    <t>Data zakończenia okresu sprawozdawczego 2</t>
  </si>
  <si>
    <t>PP_StartDatePeriod3</t>
  </si>
  <si>
    <t>Start date of reporting period 3</t>
  </si>
  <si>
    <t>Startdato for periode 3</t>
  </si>
  <si>
    <t>Startdatum des Berichtszeitraums 3</t>
  </si>
  <si>
    <t>Fecha de inicio del período del informe 3</t>
  </si>
  <si>
    <t>Date de début de la période de reporting 3</t>
  </si>
  <si>
    <t>Data di inizio del periodo di riferimento 3</t>
  </si>
  <si>
    <t>Data rozpoczęcia okresu sprawozdawczego 3</t>
  </si>
  <si>
    <t>PP_EndDatePeriod3</t>
  </si>
  <si>
    <t>End date of reporting period 3</t>
  </si>
  <si>
    <t>Slutdato for periode 3</t>
  </si>
  <si>
    <t>Enddatum des Berichtszeitraums 3</t>
  </si>
  <si>
    <t>Fecha final del período del informe 3</t>
  </si>
  <si>
    <t>Date de fin de la période de reporting 3</t>
  </si>
  <si>
    <t>Data di fine del periodo di riferimento 3</t>
  </si>
  <si>
    <t>Data zakończenia okresu sprawozdawczego 3</t>
  </si>
  <si>
    <t>PP_StartDatePeriod4</t>
  </si>
  <si>
    <t>Start date of reporting period 4</t>
  </si>
  <si>
    <t>Startdato for periode 4</t>
  </si>
  <si>
    <t>Startdatum des Berichtszeitraums 4</t>
  </si>
  <si>
    <t>Fecha de inicio del período del informe 4</t>
  </si>
  <si>
    <t>Date de début de la période de reporting 4</t>
  </si>
  <si>
    <t>Data di inizio del periodo di riferimento 4</t>
  </si>
  <si>
    <t>Data rozpoczęcia okresu sprawozdawczego 4</t>
  </si>
  <si>
    <t>PP_EndDatePeriod4</t>
  </si>
  <si>
    <t>End date of reporting period 4</t>
  </si>
  <si>
    <t>Slutdato for periode 4</t>
  </si>
  <si>
    <t>Enddatum des Berichtszeitraums 4</t>
  </si>
  <si>
    <t>Fecha final del período del informe 4</t>
  </si>
  <si>
    <t>Date de fin de la période de reporting 4</t>
  </si>
  <si>
    <t>Data di fine del periodo di riferimento 4</t>
  </si>
  <si>
    <t>Data zakończenia okresu sprawozdawczego 4</t>
  </si>
  <si>
    <t>PP_StartDatePeriod5</t>
  </si>
  <si>
    <t>Start date of reporting period 5</t>
  </si>
  <si>
    <t>Startdato for periode 5</t>
  </si>
  <si>
    <t>Startdatum des Berichtszeitraums 5</t>
  </si>
  <si>
    <t>Fecha de inicio del período del informe 5</t>
  </si>
  <si>
    <t>Date de début de la période de reporting 5</t>
  </si>
  <si>
    <t>Data di inizio del periodo di riferimento 5</t>
  </si>
  <si>
    <t>Data rozpoczęcia okresu sprawozdawczego 5</t>
  </si>
  <si>
    <t>PP_EndDatePeriod5</t>
  </si>
  <si>
    <t>End date of reporting period 5</t>
  </si>
  <si>
    <t>Slutdato for periode 5</t>
  </si>
  <si>
    <t>Enddatum des Berichtszeitraums 5</t>
  </si>
  <si>
    <t>Fecha final del período del informe 5</t>
  </si>
  <si>
    <t>Date de fin de la période de reporting 5</t>
  </si>
  <si>
    <t>Data di fine del periodo di riferimento 5</t>
  </si>
  <si>
    <t>Data zakończenia okresu sprawozdawczego 5</t>
  </si>
  <si>
    <t>PP_StartDatePeriod6</t>
  </si>
  <si>
    <t>Start date of reporting period 6</t>
  </si>
  <si>
    <t>Startdato for periode 6</t>
  </si>
  <si>
    <t>Startdatum des Berichtszeitraums 6</t>
  </si>
  <si>
    <t>Fecha de inicio del período del informe 6</t>
  </si>
  <si>
    <t>Date de début de la période de reporting 6</t>
  </si>
  <si>
    <t>Data di inizio del periodo di riferimento 6</t>
  </si>
  <si>
    <t>Data rozpoczęcia okresu sprawozdawczego 6</t>
  </si>
  <si>
    <t>PP_EndDatePeriod6</t>
  </si>
  <si>
    <t>End date of reporting period 6</t>
  </si>
  <si>
    <t>Slutdato for periode 6</t>
  </si>
  <si>
    <t>Enddatum des Berichtszeitraums 6</t>
  </si>
  <si>
    <t>Fecha final del período del informe 6</t>
  </si>
  <si>
    <t>Date de fin de la période de reporting 6</t>
  </si>
  <si>
    <t>Data di fine del periodo di riferimento 6</t>
  </si>
  <si>
    <t>Data zakończenia okresu sprawozdawczego 6</t>
  </si>
  <si>
    <t>PP_StartDatePeriod7</t>
  </si>
  <si>
    <t>Start date of reporting period 7</t>
  </si>
  <si>
    <t>Startdato for periode 7</t>
  </si>
  <si>
    <t>Startdatum des Berichtszeitraums 7</t>
  </si>
  <si>
    <t>Fecha de inicio del período del informe 7</t>
  </si>
  <si>
    <t>Date de début de la période de reporting 7</t>
  </si>
  <si>
    <t>Data di inizio del periodo di riferimento 7</t>
  </si>
  <si>
    <t>Data rozpoczęcia okresu sprawozdawczego 7</t>
  </si>
  <si>
    <t>PP_EndDatePeriod7</t>
  </si>
  <si>
    <t>End date of reporting period 7</t>
  </si>
  <si>
    <t>Slutdato for periode 7</t>
  </si>
  <si>
    <t>Enddatum des Berichtszeitraums 7</t>
  </si>
  <si>
    <t>Fecha final del período del informe 7</t>
  </si>
  <si>
    <t>Date de fin de la période de reporting 7</t>
  </si>
  <si>
    <t>Data di fine del periodo di riferimento 7</t>
  </si>
  <si>
    <t>Data zakończenia okresu sprawozdawczego 7</t>
  </si>
  <si>
    <t>PP_StartDatePeriod8</t>
  </si>
  <si>
    <t>Start date of reporting period 8</t>
  </si>
  <si>
    <t>Startdato for periode 8</t>
  </si>
  <si>
    <t>Startdatum des Berichtszeitraums 8</t>
  </si>
  <si>
    <t>Fecha de inicio del período del informe 8</t>
  </si>
  <si>
    <t>Date de début de la période de reporting 8</t>
  </si>
  <si>
    <t>Data di inizio del periodo di riferimento 8</t>
  </si>
  <si>
    <t>Data rozpoczęcia okresu sprawozdawczego 8</t>
  </si>
  <si>
    <t>PP_EndDatePeriod8</t>
  </si>
  <si>
    <t>End date of reporting period 8</t>
  </si>
  <si>
    <t>Slutdato for periode 8</t>
  </si>
  <si>
    <t>Enddatum des Berichtszeitraums 8</t>
  </si>
  <si>
    <t>Fecha final del período del informe 8</t>
  </si>
  <si>
    <t>Date de fin de la période de reporting 8</t>
  </si>
  <si>
    <t>Data di fine del periodo di riferimento 8</t>
  </si>
  <si>
    <t>Data zakończenia okresu sprawozdawczego 8</t>
  </si>
  <si>
    <t>Technical information:</t>
  </si>
  <si>
    <t>Teknisk information:</t>
  </si>
  <si>
    <t>Technische Information:</t>
  </si>
  <si>
    <t>Información técnica:</t>
  </si>
  <si>
    <t>Informations techniques:</t>
  </si>
  <si>
    <t>Informazioni tecniche:</t>
  </si>
  <si>
    <t>Specyfikacja:</t>
  </si>
  <si>
    <t>ESEF</t>
  </si>
  <si>
    <t>PP_Taxonomy</t>
  </si>
  <si>
    <t>Taxonomy</t>
  </si>
  <si>
    <t>Taksonomi</t>
  </si>
  <si>
    <t>Taxonomie</t>
  </si>
  <si>
    <t>Taxonomía</t>
  </si>
  <si>
    <t>Tassonomia</t>
  </si>
  <si>
    <t>Taksonomia</t>
  </si>
  <si>
    <t>ESEF 20210324</t>
  </si>
  <si>
    <t>PP_TaxonomyId</t>
  </si>
  <si>
    <t>Taxonomy ID</t>
  </si>
  <si>
    <t>Taksonomi ID</t>
  </si>
  <si>
    <t>Taxonomie-ID</t>
  </si>
  <si>
    <t>ID de taxonomía</t>
  </si>
  <si>
    <t>ID de taxonomie</t>
  </si>
  <si>
    <t>ID tassonomia</t>
  </si>
  <si>
    <t>ID taksonomia</t>
  </si>
  <si>
    <t>All</t>
  </si>
  <si>
    <t>PP_TaxonomyEntrypoint</t>
  </si>
  <si>
    <t>Taxonomy entrypoint</t>
  </si>
  <si>
    <t>Taksonomi entrypoint</t>
  </si>
  <si>
    <t>Einstiegspunkt</t>
  </si>
  <si>
    <t>Punto de acceso</t>
  </si>
  <si>
    <t>Point d'accès</t>
  </si>
  <si>
    <t>Punto d'entrata</t>
  </si>
  <si>
    <t>Punkt wejścia</t>
  </si>
  <si>
    <t>PP_IdentifierScheme</t>
  </si>
  <si>
    <t>Identifier scheme</t>
  </si>
  <si>
    <t>Identifikationsschema</t>
  </si>
  <si>
    <t>Esquema de identificación</t>
  </si>
  <si>
    <t>Schéma d'identification</t>
  </si>
  <si>
    <t>Schema identificativo</t>
  </si>
  <si>
    <t>Schemat identyfikacyjny</t>
  </si>
  <si>
    <t>http://standards.iso.org/iso/17442</t>
  </si>
  <si>
    <t>PP_CustomerDomain</t>
  </si>
  <si>
    <t>Customer domain</t>
  </si>
  <si>
    <t>Kunde domæne</t>
  </si>
  <si>
    <t>Kundendomäne</t>
  </si>
  <si>
    <t>Dominio del cliente</t>
  </si>
  <si>
    <t>Domaine client</t>
  </si>
  <si>
    <t>Domena klienta</t>
  </si>
  <si>
    <t>PP_ReferenceDate</t>
  </si>
  <si>
    <t>Reference date</t>
  </si>
  <si>
    <t>Reference dato</t>
  </si>
  <si>
    <t>Referenzdatum</t>
  </si>
  <si>
    <t>Fecha de referencia</t>
  </si>
  <si>
    <t>Date de référence</t>
  </si>
  <si>
    <t>Data di riferimento</t>
  </si>
  <si>
    <t>Data odniesienia</t>
  </si>
  <si>
    <t>PP_CustomTaxonomyBaseName</t>
  </si>
  <si>
    <t>Customer taxonomy base name</t>
  </si>
  <si>
    <t>Kunde taksonomi base navn</t>
  </si>
  <si>
    <t xml:space="preserve">Basisname der Kundentaxonomie </t>
  </si>
  <si>
    <t>Nombre base de la taxonomía del cliente</t>
  </si>
  <si>
    <t>Nom de base de la taxonomie client</t>
  </si>
  <si>
    <t>Nome di base della tassonomia del cliente</t>
  </si>
  <si>
    <t>Nazwa podstawowa taksonomii klienta</t>
  </si>
  <si>
    <t>PP_CustomTaxonomyFileName</t>
  </si>
  <si>
    <t>Customer taxonomy filename</t>
  </si>
  <si>
    <t>Kunde taksonomi filnavn</t>
  </si>
  <si>
    <t xml:space="preserve">Dateiname der Kundentaxonomie </t>
  </si>
  <si>
    <t>Nombre de archivo de taxonomía del cliente</t>
  </si>
  <si>
    <t xml:space="preserve">Nom du fichier de taxonomie client </t>
  </si>
  <si>
    <t>Nome file tassonomia cliente</t>
  </si>
  <si>
    <t>Nazwa pliku taksonomii klienta</t>
  </si>
  <si>
    <t>PP_CustomTaxonomyReportFileName</t>
  </si>
  <si>
    <t>Customer taxonomy report filename</t>
  </si>
  <si>
    <t>Kunde taksonomi rapport filnavn</t>
  </si>
  <si>
    <t>Dateiname des Kundentaxonomieberichts</t>
  </si>
  <si>
    <t>Nombre de archivo del informe de taxonomía del cliente</t>
  </si>
  <si>
    <t>Nom de fichier du rapport de taxonomie client</t>
  </si>
  <si>
    <t>Nome file report tassonomia cliente</t>
  </si>
  <si>
    <t>Nazwa pliku raportu taksonomii klienta</t>
  </si>
  <si>
    <t>PP_CustomTaxonomyName</t>
  </si>
  <si>
    <t>Customer taxonomy name</t>
  </si>
  <si>
    <t>Kunde taksonomi navn</t>
  </si>
  <si>
    <t>Name der Kundentaxonomie</t>
  </si>
  <si>
    <t>Nombre de taxonomía del cliente</t>
  </si>
  <si>
    <t>Nom de la taxonomie du client</t>
  </si>
  <si>
    <t>Nome tassonomia cliente</t>
  </si>
  <si>
    <t>Nazwa taksonomii klienta</t>
  </si>
  <si>
    <t>PP_CustomTaxonomyPublisher</t>
  </si>
  <si>
    <t>Customer taxonomy publisher</t>
  </si>
  <si>
    <t>Kunde taksonomi udgiver</t>
  </si>
  <si>
    <t>Herausgeber der Kundentaxonomie</t>
  </si>
  <si>
    <t>Editor de taxonomía de clientes</t>
  </si>
  <si>
    <t>Éditeur de taxonomie client</t>
  </si>
  <si>
    <t>Editore della tassonomia del cliente</t>
  </si>
  <si>
    <t>Wydawca taksonomii klienta</t>
  </si>
  <si>
    <t>PP_CustomTaxonomyPublisherWebsite</t>
  </si>
  <si>
    <t>Customer taxonomy publisher website</t>
  </si>
  <si>
    <t>Kunde taksonomi website</t>
  </si>
  <si>
    <t>Publisher-Website für Kundentaxonomie</t>
  </si>
  <si>
    <t>Sitio web del editor de taxonomía de clientes</t>
  </si>
  <si>
    <t>Site Web de l'éditeur de taxonomie client</t>
  </si>
  <si>
    <t>Sito web dell'editore della tassonomia del cliente</t>
  </si>
  <si>
    <t>Witryna wydawcy taksonomii klientów</t>
  </si>
  <si>
    <t>PP_CustomTaxonomyPublisherCountry</t>
  </si>
  <si>
    <t>Customer taxonomy publisher country</t>
  </si>
  <si>
    <t>Kunde taksonomi land</t>
  </si>
  <si>
    <t>Verlagsland der Kundentaxonomie</t>
  </si>
  <si>
    <t>País editor de taxonomía del cliente</t>
  </si>
  <si>
    <t>Pays de l'éditeur de la taxonomie client</t>
  </si>
  <si>
    <t>Paese editore della tassonomia del cliente</t>
  </si>
  <si>
    <t>Kraj wydawcy taksonomii klienta</t>
  </si>
  <si>
    <t>PP_CustomTaxonomyAbbreviation</t>
  </si>
  <si>
    <t>Customer taxonomy abbreviation</t>
  </si>
  <si>
    <t>Kunde taksonomi forkortelse</t>
  </si>
  <si>
    <t>Abkürzung für Kundentaxonomie</t>
  </si>
  <si>
    <t>Abreviatura de taxonomía del cliente</t>
  </si>
  <si>
    <t>Abréviation de la taxonomie client</t>
  </si>
  <si>
    <t>Abbreviazione della tassonomia del cliente</t>
  </si>
  <si>
    <t>Skrót taksonomii klienta</t>
  </si>
  <si>
    <t>PP_CustomTaxonomyDate</t>
  </si>
  <si>
    <t>Customer taxonomy date</t>
  </si>
  <si>
    <t>Kunde taksonomi dato</t>
  </si>
  <si>
    <t>Datum der Kundentaxonomie</t>
  </si>
  <si>
    <t>Fecha de taxonomía del cliente</t>
  </si>
  <si>
    <t>Date de taxonomie du client</t>
  </si>
  <si>
    <t>Data tassonomia cliente</t>
  </si>
  <si>
    <t>Data taksonomii klienta</t>
  </si>
  <si>
    <t>Taxonomy extension</t>
  </si>
  <si>
    <t>PP_CustomTaxonomyDescription</t>
  </si>
  <si>
    <t>Customer taxonomy description</t>
  </si>
  <si>
    <t>Kunde taksonomi beskrivelse</t>
  </si>
  <si>
    <t>Beschreibung der Kundentaxonomie</t>
  </si>
  <si>
    <t>Descripción de la taxonomía del cliente</t>
  </si>
  <si>
    <t>Description de la taxonomie du client</t>
  </si>
  <si>
    <t>Descrizione della tassonomia del cliente</t>
  </si>
  <si>
    <t>Opis taksonomii klienta</t>
  </si>
  <si>
    <t>PP_CustomTaxonomyLabelLanguages</t>
  </si>
  <si>
    <t>Customer taxonomy label languages</t>
  </si>
  <si>
    <t>Kunde taksonomi sprog</t>
  </si>
  <si>
    <t>Kennzeichnungssprachen für Kundentaxonomie</t>
  </si>
  <si>
    <t>Idiomas de las etiquetas de taxonomía del cliente</t>
  </si>
  <si>
    <t>Langues de label de taxonomie client</t>
  </si>
  <si>
    <t>Lingue delle etichette della tassonomia del cliente</t>
  </si>
  <si>
    <t>Języki etykiet taksonomii klienta</t>
  </si>
  <si>
    <t>PP_RunAs</t>
  </si>
  <si>
    <t>Customer ID</t>
  </si>
  <si>
    <t>Kunde ID</t>
  </si>
  <si>
    <t>Kundennummer</t>
  </si>
  <si>
    <t>Identificación del cliente</t>
  </si>
  <si>
    <t>Identifiant du client</t>
  </si>
  <si>
    <t>Identificativo del cliente</t>
  </si>
  <si>
    <t>Identyfikator klienta</t>
  </si>
  <si>
    <t>PP_SkipValidation</t>
  </si>
  <si>
    <t>Skip validation</t>
  </si>
  <si>
    <t>Skip validering</t>
  </si>
  <si>
    <t>Validierung überspringen</t>
  </si>
  <si>
    <t>Omitir validación</t>
  </si>
  <si>
    <t>Ignorez la validation</t>
  </si>
  <si>
    <t>Salta la convalida</t>
  </si>
  <si>
    <t>Pomiń weryfikację</t>
  </si>
  <si>
    <t>PP_IncludeCustomLabels</t>
  </si>
  <si>
    <t>Include custom labels</t>
  </si>
  <si>
    <t>Inkluder tilpassede etiketter</t>
  </si>
  <si>
    <t>Fügen Sie benutzerdefinierte Labels hinzu</t>
  </si>
  <si>
    <t>Incluir etiquetas personalizadas</t>
  </si>
  <si>
    <t>Inclure des étiquettes personnalisées</t>
  </si>
  <si>
    <t xml:space="preserve">Includi etichette personalizzate </t>
  </si>
  <si>
    <t>Uwzględnij niestandardowe etykiety</t>
  </si>
  <si>
    <t>PP_GeneralDataRoleName</t>
  </si>
  <si>
    <t>General data role name</t>
  </si>
  <si>
    <t>General data rollenavn</t>
  </si>
  <si>
    <t>Name der allgemeinen Datenrolle</t>
  </si>
  <si>
    <t>Nombre del rol de datos generales</t>
  </si>
  <si>
    <t>Nom du rôle de données générales</t>
  </si>
  <si>
    <t>Nome ruolo dati generali</t>
  </si>
  <si>
    <t xml:space="preserve">Ogólna nazwa roli danych </t>
  </si>
  <si>
    <t>PP_Parameters</t>
  </si>
  <si>
    <t>Parameters</t>
  </si>
  <si>
    <t>Parametre</t>
  </si>
  <si>
    <t>Parameter</t>
  </si>
  <si>
    <t>Parámetros</t>
  </si>
  <si>
    <t>Paramètres</t>
  </si>
  <si>
    <t>Parametri</t>
  </si>
  <si>
    <t>Parametry</t>
  </si>
  <si>
    <t>Current period</t>
  </si>
  <si>
    <t>Aktuel periode</t>
  </si>
  <si>
    <t>Derzeitige Periode</t>
  </si>
  <si>
    <t>Período actual</t>
  </si>
  <si>
    <t>Période actuelle</t>
  </si>
  <si>
    <t>Periodo attuale</t>
  </si>
  <si>
    <t>Obecny okres</t>
  </si>
  <si>
    <t>Previous period</t>
  </si>
  <si>
    <t>Foregående periode</t>
  </si>
  <si>
    <t>Vorherige Periode</t>
  </si>
  <si>
    <t>Periodo anterior</t>
  </si>
  <si>
    <t>Période précédente</t>
  </si>
  <si>
    <t>Periodo precedente</t>
  </si>
  <si>
    <t>Poprzedni okres</t>
  </si>
  <si>
    <t>No</t>
  </si>
  <si>
    <t>Nej</t>
  </si>
  <si>
    <t>Nein</t>
  </si>
  <si>
    <t>Non</t>
  </si>
  <si>
    <t>Nie</t>
  </si>
  <si>
    <t>Yes</t>
  </si>
  <si>
    <t>Ja</t>
  </si>
  <si>
    <t>Si</t>
  </si>
  <si>
    <t>Oui</t>
  </si>
  <si>
    <t>Sì</t>
  </si>
  <si>
    <t>Tak</t>
  </si>
  <si>
    <t>Group</t>
  </si>
  <si>
    <t>Konzern</t>
  </si>
  <si>
    <t>Grupo</t>
  </si>
  <si>
    <t>Groupe</t>
  </si>
  <si>
    <t>Gruppo</t>
  </si>
  <si>
    <t>Grupy</t>
  </si>
  <si>
    <t>Parent</t>
  </si>
  <si>
    <t>Moder</t>
  </si>
  <si>
    <t>Mutterunternehmen</t>
  </si>
  <si>
    <t>Dominante</t>
  </si>
  <si>
    <t>Société mère</t>
  </si>
  <si>
    <t>Controllante</t>
  </si>
  <si>
    <t>Jednostka dominująca</t>
  </si>
  <si>
    <t>EUR</t>
  </si>
  <si>
    <t>DKK</t>
  </si>
  <si>
    <t>PLN</t>
  </si>
  <si>
    <t>Test customer</t>
  </si>
  <si>
    <t>Test kunde</t>
  </si>
  <si>
    <t>Kunden testen</t>
  </si>
  <si>
    <t>Cliente de prueba</t>
  </si>
  <si>
    <t>Test client</t>
  </si>
  <si>
    <t>Cliente di prova</t>
  </si>
  <si>
    <t>Klient testowy</t>
  </si>
  <si>
    <t>UNKNOWN</t>
  </si>
  <si>
    <t>UKENDT</t>
  </si>
  <si>
    <t>UNBEKANNT</t>
  </si>
  <si>
    <t>DESCONOCIDO</t>
  </si>
  <si>
    <t>INCONNU</t>
  </si>
  <si>
    <t>SCONOSCIUTO</t>
  </si>
  <si>
    <t>NIEZNANY</t>
  </si>
  <si>
    <t>Income Statement</t>
  </si>
  <si>
    <t>Resultatopgørelse</t>
  </si>
  <si>
    <t>Gewinn- und Verlustrechnung</t>
  </si>
  <si>
    <t>Cuenta de resultados</t>
  </si>
  <si>
    <t>Compte de résultat</t>
  </si>
  <si>
    <t>Conto economico</t>
  </si>
  <si>
    <t>Rachunek zysków i strat</t>
  </si>
  <si>
    <t>Comprehensive income</t>
  </si>
  <si>
    <t>Всеобхватен доход</t>
  </si>
  <si>
    <t>Hospodářský výsledek</t>
  </si>
  <si>
    <t>Totalindkomst</t>
  </si>
  <si>
    <t>Gesamtergebnis</t>
  </si>
  <si>
    <t>Συνολικά έσοδα</t>
  </si>
  <si>
    <t>Resultado global</t>
  </si>
  <si>
    <t>Koondkasum</t>
  </si>
  <si>
    <t>Laaja tulos</t>
  </si>
  <si>
    <t>Résultat global</t>
  </si>
  <si>
    <t>Sveobuhvatna dobit</t>
  </si>
  <si>
    <t>Átfogó jövedelem</t>
  </si>
  <si>
    <t>Conto economico complessivo</t>
  </si>
  <si>
    <t>Bendrosios pajamos</t>
  </si>
  <si>
    <t>Apvienotie ienākumi</t>
  </si>
  <si>
    <t>Introjtu komprensiv</t>
  </si>
  <si>
    <t>Totaalresultaat</t>
  </si>
  <si>
    <t>Komprehensiv inntekt</t>
  </si>
  <si>
    <t>Całkowite dochody</t>
  </si>
  <si>
    <t>Rendimento integral</t>
  </si>
  <si>
    <t>Rezultatul global</t>
  </si>
  <si>
    <t>Súčasti komplexného výsledku</t>
  </si>
  <si>
    <t>Vseobsegajoči donos</t>
  </si>
  <si>
    <t>Totalresultat</t>
  </si>
  <si>
    <t>Balance Sheet</t>
  </si>
  <si>
    <t>Balance</t>
  </si>
  <si>
    <t>Bilanz</t>
  </si>
  <si>
    <t>Hoja de balance</t>
  </si>
  <si>
    <t>Bilan</t>
  </si>
  <si>
    <t>Bilancio</t>
  </si>
  <si>
    <t>Bilans</t>
  </si>
  <si>
    <t>Changes In Equity</t>
  </si>
  <si>
    <t>Увеличение (намаление) на собствения капитал</t>
  </si>
  <si>
    <t>Zvýšení (snížení) vlastního kapitálu</t>
  </si>
  <si>
    <t>Egenkapitalopgørelse</t>
  </si>
  <si>
    <t>Veränderungen des Eigenkapitals</t>
  </si>
  <si>
    <t>Αύξηση (μείωση) ιδίων κεφαλαίων</t>
  </si>
  <si>
    <t>Cambios en el patrimonio neto</t>
  </si>
  <si>
    <t>Omakapitali suurenemine (vähenemine)</t>
  </si>
  <si>
    <t>Oman pääoman lisäys (tai vähennys)</t>
  </si>
  <si>
    <t>Variations des capitaux propres</t>
  </si>
  <si>
    <t>Povećanje (smanjenje) vlasničkog kapitala</t>
  </si>
  <si>
    <t>Saját tőke növekedése (csökkenése)</t>
  </si>
  <si>
    <t>Variazioni di patrimonio netto</t>
  </si>
  <si>
    <t>Nuosavybės padidėjimas (sumažėjimas)</t>
  </si>
  <si>
    <t>Pašu kapitāla palielinājums (samazinājums)</t>
  </si>
  <si>
    <t>Żieda (tnaqqis) fl-ekwità</t>
  </si>
  <si>
    <t>Stijging (daling) van eigen vermogen</t>
  </si>
  <si>
    <t xml:space="preserve">Endringer i egenkapitalen </t>
  </si>
  <si>
    <t>Zmian w kapitale własnym</t>
  </si>
  <si>
    <t>Aumento (diminuição) do capital próprio</t>
  </si>
  <si>
    <t>Creșterea (reducerea) capitalurilor proprii</t>
  </si>
  <si>
    <t>Zvýšenie (zníženie) vlastného imania</t>
  </si>
  <si>
    <t>Povečanje (zmanjšanje) lastniškega kapitala</t>
  </si>
  <si>
    <t>Ökning (minskning) av eget kapital</t>
  </si>
  <si>
    <t>Cash Flow</t>
  </si>
  <si>
    <t>Pengestrømsopgørelse</t>
  </si>
  <si>
    <t>Kapitalflussrechnung</t>
  </si>
  <si>
    <t>Flujos de efectivo</t>
  </si>
  <si>
    <t>Flux de trésorerie</t>
  </si>
  <si>
    <t>Rendiconto finanziario</t>
  </si>
  <si>
    <t>Przepływ pieniędzy</t>
  </si>
  <si>
    <t>Profit for the period</t>
  </si>
  <si>
    <t>Печалба (загуба)</t>
  </si>
  <si>
    <t>Periodens resultat</t>
  </si>
  <si>
    <t>Gewinn (Verlust)</t>
  </si>
  <si>
    <t>Κέρδη (ζημίες)</t>
  </si>
  <si>
    <t>Ganancia (pérdida)</t>
  </si>
  <si>
    <t>Kasum (kahjum)</t>
  </si>
  <si>
    <t>Voitto (tai tappio)</t>
  </si>
  <si>
    <t>Résultat</t>
  </si>
  <si>
    <t>Dobit (gubitak)</t>
  </si>
  <si>
    <t>Eredmény</t>
  </si>
  <si>
    <t>Utile (perdita)</t>
  </si>
  <si>
    <t>Pelnas (nuostoliai)</t>
  </si>
  <si>
    <t>Peļņa (zaudējumi)</t>
  </si>
  <si>
    <t>Profitt (telf)</t>
  </si>
  <si>
    <t>Winst (verlies)</t>
  </si>
  <si>
    <t>Zysk (strata)</t>
  </si>
  <si>
    <t>Lucros (perdas)</t>
  </si>
  <si>
    <t>Profit (pierdere)</t>
  </si>
  <si>
    <t>Zisk (strata)</t>
  </si>
  <si>
    <t>Poslovni izid</t>
  </si>
  <si>
    <t>Equity at end of period</t>
  </si>
  <si>
    <t>Egenkapital ultimo</t>
  </si>
  <si>
    <t>Eigenkapital am Ende der Periode</t>
  </si>
  <si>
    <t>Patrimonio neto al final del período</t>
  </si>
  <si>
    <t>Capitaux propres en fin de période</t>
  </si>
  <si>
    <t>Patrimonio netto a fine periodo</t>
  </si>
  <si>
    <t>Kapitał własny na koniec okresu</t>
  </si>
  <si>
    <t>Total equity</t>
  </si>
  <si>
    <t>Egenkapital i alt</t>
  </si>
  <si>
    <t>Eigenkapital</t>
  </si>
  <si>
    <t>Patrimonio neto</t>
  </si>
  <si>
    <t>Capitaux propres</t>
  </si>
  <si>
    <t>Patrimonio netto</t>
  </si>
  <si>
    <t>Kapitał własny</t>
  </si>
  <si>
    <t>Cash flow from operating activities</t>
  </si>
  <si>
    <t>Парични потоци от (използвани в) оперативни дейности</t>
  </si>
  <si>
    <t>Peněžní toky z (použité při) provozní činnosti</t>
  </si>
  <si>
    <t>Pengestrømme fra driftsaktiviteter</t>
  </si>
  <si>
    <t>Zahlungsströme aus (in) betrieblichen Tätigkeiten</t>
  </si>
  <si>
    <t>Ταμειακές ροές από (που χρησιμοποιούνται σε) λειτουργικές δραστηριότητες</t>
  </si>
  <si>
    <t>Flujos de efectivo procedentes de (utilizados en) actividades de explotación</t>
  </si>
  <si>
    <t>Rahavood põhitegevusest</t>
  </si>
  <si>
    <t>Liiketoiminnasta saadut (tai liiketoiminnassa käytetyt) rahavirrat</t>
  </si>
  <si>
    <t>Flux de trésorerie résultant (utilisés dans le cadre) des activités opérationnelles</t>
  </si>
  <si>
    <t>Novčani tokovi od (upotrijebljeni u okviru) poslovnih aktivnosti</t>
  </si>
  <si>
    <t>Működési tevékenységekből származó (ezekben használt) cash flow-k</t>
  </si>
  <si>
    <t>Flussi finanziari derivanti da (usati in) attività operative</t>
  </si>
  <si>
    <t>Pinigų srautai, susidarantys dėl pagrindinės veiklos (arba jai naudojami)</t>
  </si>
  <si>
    <t>Naudas plūsmas no (kas izmantotas) pamatdarbībām</t>
  </si>
  <si>
    <t>Flussi ta’ flus minn (użati fi) attivitajiet operatorji</t>
  </si>
  <si>
    <t>Kasstromen uit hoofde van (gebruikt in) operationele activiteiten</t>
  </si>
  <si>
    <t>Kontantstrømmer fra (brukt i) driftsaktiviteter</t>
  </si>
  <si>
    <t>Przepływy pieniężne z działalności operacyjnej (wykorzystane w działalności operacyjnej)</t>
  </si>
  <si>
    <t>Fluxos de caixa de (utilizados em) atividades de exploração</t>
  </si>
  <si>
    <t>Fluxurile de trezorerie provenite din (folosite în) activitățile de exploatare</t>
  </si>
  <si>
    <t>Peňažné toky z prevádzkových činností (použité pri prevádzkových činnostiach)</t>
  </si>
  <si>
    <t>Denarni tokovi iz poslovnih aktivnosti (uporabljeni pri poslovnih aktivnostih)</t>
  </si>
  <si>
    <t>Kassaflöden från (som används i) den löpande verksamheten</t>
  </si>
  <si>
    <t>Cash flow from investing activities</t>
  </si>
  <si>
    <t>Парични потоци от (използвани в) инвестиционни дейности</t>
  </si>
  <si>
    <t>Peněžní toky z (použité při) investiční činnosti</t>
  </si>
  <si>
    <t>Pengestrømme fra investingsaktiviteter</t>
  </si>
  <si>
    <t>Zahlungsströme aus (in) Investitionstätigkeit</t>
  </si>
  <si>
    <t>Ταμειακές ροές από (που χρησιμοποιούνται σε) επενδυτικές δραστηριότητες</t>
  </si>
  <si>
    <t>Flujos de efectivo procedentes de (utilizados en) actividades de inversión</t>
  </si>
  <si>
    <t>Rahavood investeerimistegevusest</t>
  </si>
  <si>
    <t>Investoinneista saadut (tai investointeihin käytetyt) rahavirrat</t>
  </si>
  <si>
    <t>Flux de trésorerie résultant (utilisés dans le cadre) d’activités d’investissement</t>
  </si>
  <si>
    <t>Novčani tokovi od (upotrijebljeni u okviru) ulagačkih aktivnosti</t>
  </si>
  <si>
    <t>Befektetési tevékenységekből származó (ezekben használt) cash flow-k</t>
  </si>
  <si>
    <t>Flussi finanziari derivanti da (usati in) attività di investimento</t>
  </si>
  <si>
    <t>Pinigų srautai, susidarantys dėl investicinės veiklos (arba jai naudojami)</t>
  </si>
  <si>
    <t>Naudas plūsmas no (kas izmantotas) ieguldījumu darbībām</t>
  </si>
  <si>
    <t>Flussi ta’ flus minn (użati fi) attivitajiet ta’ investiment</t>
  </si>
  <si>
    <t>Kasstromen uit hoofde van (gebruikt in) investeringsactiviteiten</t>
  </si>
  <si>
    <t>Kontantstrømmer fra (brukt i) investeringsaktiviteter</t>
  </si>
  <si>
    <t>Przepływy pieniężne z działalności inwestycyjnej (wykorzystane w działalności inwestycyjnej)</t>
  </si>
  <si>
    <t>Fluxos de caixa de (utilizados em) atividades de investimento</t>
  </si>
  <si>
    <t>Fluxurile de trezorerie provenite din (folosite în) activitățile de investiție</t>
  </si>
  <si>
    <t>Peňažné toky z investičných činností (použité pri investičných činnostiach)</t>
  </si>
  <si>
    <t>Denarni tokovi iz naložbenih aktivnosti (uporabljeni pri naložbenih aktivnostih)</t>
  </si>
  <si>
    <t>Kassaflöden från (som används i) investeringsverksamhet</t>
  </si>
  <si>
    <t>Cash flow from financing activities</t>
  </si>
  <si>
    <t>Парични потоци от (използвани във) финансови дейности</t>
  </si>
  <si>
    <t>Peněžní toky z (použité při) financování</t>
  </si>
  <si>
    <t>Pengestrømme fra finansieringsaktiviteter</t>
  </si>
  <si>
    <t>Zahlungsströme aus (in) Finanzierungstätigkeit</t>
  </si>
  <si>
    <t>Ταμειακές ροές από (που χρησιμοποιούνται σε) χρηματοδοτικές δραστηριότητες</t>
  </si>
  <si>
    <t>Flujos de efectivo procedentes de (utilizados en) actividades de financiación</t>
  </si>
  <si>
    <t>Rahavood finantseerimistegevusest</t>
  </si>
  <si>
    <t>Rahoituksesta saadut (tai rahoituksessa käytetyt) rahavirrat</t>
  </si>
  <si>
    <t>Flux de trésorerie résultant (utilisés dans le cadre) d’activités de financement</t>
  </si>
  <si>
    <t>Novčani tokovi od (upotrijebljeni u okviru) financijskih aktivnosti</t>
  </si>
  <si>
    <t>Finanszírozási tevékenységekből származó (ezekben használt) cash flow-k</t>
  </si>
  <si>
    <t>Flussi finanziari derivanti da (usati in) attività di finanziamento</t>
  </si>
  <si>
    <t>Pinigų srautai, susidarantys dėl finansinės veiklos (arba jai naudojami)</t>
  </si>
  <si>
    <t>Naudas plūsmas no (kas izmantotas) finansēšanas darbībām</t>
  </si>
  <si>
    <t>Flussi ta’ flus minn (użati fi) attivitajiet ta’ finanzjament</t>
  </si>
  <si>
    <t>Kasstromen uit hoofde van (gebruikt in) financieringsactiviteiten</t>
  </si>
  <si>
    <t>Kontantstrømmer fra (brukt i) finansieringsaktiviteter</t>
  </si>
  <si>
    <t>Przepływy pieniężne z działalności finansowej (wykorzystane w działalności finansowej)</t>
  </si>
  <si>
    <t>Fluxos de caixa de (utilizados em) atividades de financiamento</t>
  </si>
  <si>
    <t>Fluxuri de trezorerie provenite din (folosite în) activitățile de finanțare</t>
  </si>
  <si>
    <t>Peňažné toky z finančných činností (použité pri finančných činnostiach)</t>
  </si>
  <si>
    <t>Denarni tokovi iz aktivnosti financiranja (uporabljeni pri aktivnostih financiranja)</t>
  </si>
  <si>
    <t>Kassaflöden från (som används i) finansieringsverksamhet</t>
  </si>
  <si>
    <t>Change in cash and cash equivalents</t>
  </si>
  <si>
    <t>Увеличение (намаление) на паричните средства и паричните еквиваленти</t>
  </si>
  <si>
    <t>Přírůstek (úbytek) peněžních prostředků a peněžních ekvivalentů</t>
  </si>
  <si>
    <t>Ændringer i likvide beholdninger</t>
  </si>
  <si>
    <t>Zunahme (Abnahme) von Zahlungsmitteln und Zahlungsmitteläquivalenten</t>
  </si>
  <si>
    <t>Αύξηση(μείωση) ταμειακών διαθεσίμων και ταμειακών ισοδυνάμων</t>
  </si>
  <si>
    <t>Incremento (decremento) en efectivo y equivalentes al efectivo</t>
  </si>
  <si>
    <t>Raha ja raha ekvivalentide suurenemine (vähenemine)</t>
  </si>
  <si>
    <t>Rahavarojen lisäys (tai vähennys)</t>
  </si>
  <si>
    <t>Augmentation (diminution) de la trésorerie et des équivalents de trésorerie</t>
  </si>
  <si>
    <t>Povećanje (smanjenje) novca i novčanih ekvivalenata</t>
  </si>
  <si>
    <t>Pénzeszközök és pénzeszköz-egyenértékesek növekedése (csökkenése)</t>
  </si>
  <si>
    <t>Aumento (diminuzione) di disponibilità liquide e mezzi equivalenti</t>
  </si>
  <si>
    <t>Pinigų ir pinigų ekvivalentų padidėjimas (sumažėjimas)</t>
  </si>
  <si>
    <t>Naudas un naudas ekvivalentu palielinājums (samazinājums)</t>
  </si>
  <si>
    <t>Żieda (tnaqqis) fil-flus u fl-ekwivalenti ta’ flus</t>
  </si>
  <si>
    <t>Stijging (daling) van geldmiddelen en kasequivalenten</t>
  </si>
  <si>
    <t>Endring i kontanter og kontantekvivalenter</t>
  </si>
  <si>
    <t>Zwiększenie (zmniejszenie) stanu środków pieniężnych i ich ekwiwalentów</t>
  </si>
  <si>
    <t>Aumento (diminuição) de caixa e equivalentes de caixa</t>
  </si>
  <si>
    <t>Creșterea (reducerea) numerarului și a echivalentelor de numerar</t>
  </si>
  <si>
    <t>Zvýšenie (zníženie) peňažných prostriedkov a peňažných ekvivalentov</t>
  </si>
  <si>
    <t>Povečanje (zmanjšanje) denarnih sredstev in njihovih ustreznikov</t>
  </si>
  <si>
    <t>Ökning (minskning) av likvida medel</t>
  </si>
  <si>
    <t>Dates</t>
  </si>
  <si>
    <t>Datoer</t>
  </si>
  <si>
    <t>Properties</t>
  </si>
  <si>
    <t>Egenskaber</t>
  </si>
  <si>
    <t>Period</t>
  </si>
  <si>
    <t>Период</t>
  </si>
  <si>
    <t>Období</t>
  </si>
  <si>
    <t>Periode</t>
  </si>
  <si>
    <t>Zeitraum</t>
  </si>
  <si>
    <t>Περίοδος</t>
  </si>
  <si>
    <t>Periodo</t>
  </si>
  <si>
    <t>Periood</t>
  </si>
  <si>
    <t>Jakso</t>
  </si>
  <si>
    <t>Période</t>
  </si>
  <si>
    <t>Razdoblje</t>
  </si>
  <si>
    <t>Időszak</t>
  </si>
  <si>
    <t>Laikotarpis</t>
  </si>
  <si>
    <t>Periods</t>
  </si>
  <si>
    <t>Perjodu</t>
  </si>
  <si>
    <t>Okres</t>
  </si>
  <si>
    <t>Período</t>
  </si>
  <si>
    <t>Perioada</t>
  </si>
  <si>
    <t>Obdobie</t>
  </si>
  <si>
    <t>Obdobje</t>
  </si>
  <si>
    <t>Footnotes (relating to item X)</t>
  </si>
  <si>
    <t>(any label, header or amount)</t>
  </si>
  <si>
    <t>Various information (MANDATORY if information is in report):</t>
  </si>
  <si>
    <t>Statement of IFRS compliance</t>
  </si>
  <si>
    <t>Explanation of departure from IFRS</t>
  </si>
  <si>
    <t>Explanation of financial effect of departure from IFRS</t>
  </si>
  <si>
    <t>Disclosure of uncertainties of entity's ability to continue as going concern</t>
  </si>
  <si>
    <t>Explanation of fact and basis for preparation of financial statements when not going concern basis</t>
  </si>
  <si>
    <t>Explanation of why entity not regarded as going concern</t>
  </si>
  <si>
    <t>Description of reason for using longer or shorter reporting period</t>
  </si>
  <si>
    <t>Description of fact that amounts presented in financial statements are not entirely comparable</t>
  </si>
  <si>
    <t>Disclosure of reclassifications or changes in presentation</t>
  </si>
  <si>
    <t>Explanation of sources of estimation uncertainty with significant risk of causing material adjustment</t>
  </si>
  <si>
    <t>Disclosure of assets and liabilities with significant risk of material adjustment</t>
  </si>
  <si>
    <t>Notes (MANDATORY if information is in report):</t>
  </si>
  <si>
    <t>Disclosure of notes and other explanatory information</t>
  </si>
  <si>
    <t>Disclosure of accounting judgements and estimates</t>
  </si>
  <si>
    <t>Disclosure of accrued expenses and other liabilities</t>
  </si>
  <si>
    <t>Disclosure of allowance for credit losses</t>
  </si>
  <si>
    <t>Disclosure of associates</t>
  </si>
  <si>
    <t>Disclosure of auditors' remuneration</t>
  </si>
  <si>
    <t>Disclosure of authorisation of financial statements</t>
  </si>
  <si>
    <t>Disclosure of available-for-sale financial assets</t>
  </si>
  <si>
    <t>Disclosure of basis of consolidation</t>
  </si>
  <si>
    <t>Disclosure of basis of preparation of financial statements</t>
  </si>
  <si>
    <t>Disclosure of biological assets, agriculture produce at point of harvest and government grants related to biological assets</t>
  </si>
  <si>
    <t>Disclosure of borrowing costs</t>
  </si>
  <si>
    <t>Disclosure of borrowings</t>
  </si>
  <si>
    <t>Disclosure of business combinations</t>
  </si>
  <si>
    <t>Disclosure of cash and bank balances at central banks</t>
  </si>
  <si>
    <t>Disclosure of cash and cash equivalents</t>
  </si>
  <si>
    <t>Disclosure of cash flow statement</t>
  </si>
  <si>
    <t>Disclosure of changes in accounting policies, accounting estimates and errors</t>
  </si>
  <si>
    <t>Disclosure of changes in accounting policies</t>
  </si>
  <si>
    <t>Disclosure of claims and benefits paid</t>
  </si>
  <si>
    <t>Disclosure of collateral</t>
  </si>
  <si>
    <t>Disclosure of commitments and contingent liabilities</t>
  </si>
  <si>
    <t>Disclosure of commitments</t>
  </si>
  <si>
    <t>Disclosure of contingent liabilities</t>
  </si>
  <si>
    <t>Disclosure of cost of sales</t>
  </si>
  <si>
    <t>Disclosure of credit risk</t>
  </si>
  <si>
    <t>Disclosure of debt instruments</t>
  </si>
  <si>
    <t>Disclosure of deferred acquisition costs arising from insurance contracts</t>
  </si>
  <si>
    <t>Disclosure of deferred income</t>
  </si>
  <si>
    <t>Disclosure of deferred taxes</t>
  </si>
  <si>
    <t>Disclosure of deposits from banks</t>
  </si>
  <si>
    <t>Disclosure of deposits from customers</t>
  </si>
  <si>
    <t>Disclosure of derivative financial instruments</t>
  </si>
  <si>
    <t>Disclosure of discontinued operations</t>
  </si>
  <si>
    <t>Disclosure of dividends</t>
  </si>
  <si>
    <t>Dividends recognised as distributions to owners per share</t>
  </si>
  <si>
    <t>Dividends proposed or declared before financial statements authorised for issue but not recognised as distribution to owners</t>
  </si>
  <si>
    <t>Dividends proposed or declared before financial statements authorised for issue but not recognised as distribution to owners per share</t>
  </si>
  <si>
    <t>Disclosure of earnings per share</t>
  </si>
  <si>
    <t>Disclosure of effect of changes in foreign exchange rates</t>
  </si>
  <si>
    <t>Disclosure of employee benefits</t>
  </si>
  <si>
    <t>Disclosure of entity's operating segments</t>
  </si>
  <si>
    <t>Disclosure of events after reporting period</t>
  </si>
  <si>
    <t>Disclosure of expenses</t>
  </si>
  <si>
    <t>Disclosure of expenses by nature</t>
  </si>
  <si>
    <t>Disclosure of depreciation and amortisation expense</t>
  </si>
  <si>
    <t>Disclosure of general and administrative expense</t>
  </si>
  <si>
    <t>Disclosure of research and development expense</t>
  </si>
  <si>
    <t>Disclosure of exploration and evaluation assets</t>
  </si>
  <si>
    <t>Disclosure of fair value measurement</t>
  </si>
  <si>
    <t>Disclosure of fair value of financial instruments</t>
  </si>
  <si>
    <t>Disclosure of fee and commission income (expense)</t>
  </si>
  <si>
    <t>Disclosure of finance income (cost)</t>
  </si>
  <si>
    <t>Disclosure of finance income</t>
  </si>
  <si>
    <t>Disclosure of finance cost</t>
  </si>
  <si>
    <t>Disclosure of financial assets held for trading</t>
  </si>
  <si>
    <t>Disclosure of financial instruments</t>
  </si>
  <si>
    <t>Disclosure of financial instruments at fair value through profit or loss</t>
  </si>
  <si>
    <t>Disclosure of financial instruments designated at fair value through profit or loss</t>
  </si>
  <si>
    <t>Disclosure of financial instruments held for trading</t>
  </si>
  <si>
    <t>Disclosure of financial liabilities held for trading</t>
  </si>
  <si>
    <t>Disclosure of financial risk management</t>
  </si>
  <si>
    <t>Disclosure of first-time adoption</t>
  </si>
  <si>
    <t>Disclosure of general information about financial statements</t>
  </si>
  <si>
    <t>Disclosure of going concern</t>
  </si>
  <si>
    <t>Disclosure of government grants</t>
  </si>
  <si>
    <t>Disclosure of hyperinflationary reporting</t>
  </si>
  <si>
    <t>Disclosure of impairment of assets</t>
  </si>
  <si>
    <t>Disclosure of income tax</t>
  </si>
  <si>
    <t>Disclosure of information about employees</t>
  </si>
  <si>
    <t>Disclosure of information about key management personnel</t>
  </si>
  <si>
    <t>Disclosure of insurance contracts</t>
  </si>
  <si>
    <t>Disclosure of insurance premium revenue</t>
  </si>
  <si>
    <t>Disclosure of intangible assets and goodwill</t>
  </si>
  <si>
    <t>Disclosure of intangible assets</t>
  </si>
  <si>
    <t>Disclosure of goodwill</t>
  </si>
  <si>
    <t>Disclosure of interest income (expense)</t>
  </si>
  <si>
    <t>Disclosure of interest income</t>
  </si>
  <si>
    <t>Disclosure of interest expense</t>
  </si>
  <si>
    <t>Disclosure of interests in other entities</t>
  </si>
  <si>
    <t>Disclosure of interim financial reporting</t>
  </si>
  <si>
    <t>Disclosure of inventories</t>
  </si>
  <si>
    <t>Disclosure of investment contracts liabilities</t>
  </si>
  <si>
    <t>Disclosure of investment property</t>
  </si>
  <si>
    <t>Disclosure of investments accounted for using equity method</t>
  </si>
  <si>
    <t>Disclosure of investments other than investments accounted for using equity method</t>
  </si>
  <si>
    <t>Disclosure of issued capital</t>
  </si>
  <si>
    <t>Disclosure of joint ventures</t>
  </si>
  <si>
    <t>Disclosure of lease prepayments</t>
  </si>
  <si>
    <t>Disclosure of leases</t>
  </si>
  <si>
    <t>Disclosure of liquidity risk</t>
  </si>
  <si>
    <t>Disclosure of loans and advances to banks</t>
  </si>
  <si>
    <t>Disclosure of loans and advances to customers</t>
  </si>
  <si>
    <t>Disclosure of market risk</t>
  </si>
  <si>
    <t>Disclosure of net asset value attributable to unit-holders</t>
  </si>
  <si>
    <t>Disclosure of non-controlling interests</t>
  </si>
  <si>
    <t>Disclosure of non-current assets held for sale and discontinued operations</t>
  </si>
  <si>
    <t>Disclosure of non-current assets or disposal groups classified as held for sale</t>
  </si>
  <si>
    <t>Disclosure of objectives, policies and processes for managing capital</t>
  </si>
  <si>
    <t>Disclosure of other assets</t>
  </si>
  <si>
    <t>Disclosure of other non-current assets</t>
  </si>
  <si>
    <t>Disclosure of other current assets</t>
  </si>
  <si>
    <t>Disclosure of other liabilities</t>
  </si>
  <si>
    <t>Disclosure of other non-current liabilities</t>
  </si>
  <si>
    <t>Disclosure of other current liabilities</t>
  </si>
  <si>
    <t>Disclosure of other operating income (expense)</t>
  </si>
  <si>
    <t>Disclosure of other operating income</t>
  </si>
  <si>
    <t>Disclosure of other operating expense</t>
  </si>
  <si>
    <t>Disclosure of other provisions, contingent liabilities and contingent assets</t>
  </si>
  <si>
    <t>Disclosure of prepayments and other assets</t>
  </si>
  <si>
    <t>Disclosure of profit (loss) from operating activities</t>
  </si>
  <si>
    <t>Disclosure of property, plant and equipment</t>
  </si>
  <si>
    <t>Disclosure of provisions</t>
  </si>
  <si>
    <t>Disclosure of reclassification of financial instruments</t>
  </si>
  <si>
    <t>Disclosure of regulatory deferral accounts</t>
  </si>
  <si>
    <t>Disclosure of reinsurance</t>
  </si>
  <si>
    <t>Disclosure of related party</t>
  </si>
  <si>
    <t>Disclosure of repurchase and reverse repurchase agreements</t>
  </si>
  <si>
    <t>Disclosure of reserves within equity</t>
  </si>
  <si>
    <t>Disclosure of restricted cash and cash equivalents</t>
  </si>
  <si>
    <t>Disclosure of revenue</t>
  </si>
  <si>
    <t>Disclosure of revenue from contracts with customers</t>
  </si>
  <si>
    <t>Disclosure of service concession arrangements</t>
  </si>
  <si>
    <t>Disclosure of share capital, reserves and other equity interest</t>
  </si>
  <si>
    <t>Disclosure of share-based payment arrangements</t>
  </si>
  <si>
    <t>Disclosure of subordinated liabilities</t>
  </si>
  <si>
    <t>Disclosure of subsidiaries</t>
  </si>
  <si>
    <t>Disclosure of tax receivables and payables</t>
  </si>
  <si>
    <t>Disclosure of trade and other payables</t>
  </si>
  <si>
    <t>Disclosure of trade and other receivables</t>
  </si>
  <si>
    <t>Disclosure of trading income (expense)</t>
  </si>
  <si>
    <t>Disclosure of treasury shares</t>
  </si>
  <si>
    <t>Other notes (not mandatory):</t>
  </si>
  <si>
    <t>Disclosure of additional information</t>
  </si>
  <si>
    <t>Disclosure of separate financial statements</t>
  </si>
  <si>
    <t>Disclosure of composition of group</t>
  </si>
  <si>
    <t>Accounting policies (MANDATORY if information is in report):</t>
  </si>
  <si>
    <t>Disclosure of significant accounting policies</t>
  </si>
  <si>
    <t>Description of accounting policy for available-for-sale financial assets</t>
  </si>
  <si>
    <t>Description of accounting policy for biological assets</t>
  </si>
  <si>
    <t>Description of accounting policy for borrowing costs</t>
  </si>
  <si>
    <t>Description of accounting policy for borrowings</t>
  </si>
  <si>
    <t>Description of accounting policy for business combinations and goodwill</t>
  </si>
  <si>
    <t>Description of accounting policy for business combinations</t>
  </si>
  <si>
    <t>Description of accounting policy for cash flows</t>
  </si>
  <si>
    <t>Description of accounting policy for collateral</t>
  </si>
  <si>
    <t>Description of accounting policy for construction in progress</t>
  </si>
  <si>
    <t>Description of accounting policy for contingent liabilities and contingent assets</t>
  </si>
  <si>
    <t>Description of accounting policy for customer acquisition costs</t>
  </si>
  <si>
    <t>Description of accounting policy for customer loyalty programmes</t>
  </si>
  <si>
    <t>Description of accounting policy for decommissioning, restoration and rehabilitation provisions</t>
  </si>
  <si>
    <t>Description of accounting policy for deferred acquisition costs arising from insurance contracts</t>
  </si>
  <si>
    <t>Description of accounting policy for deferred income tax</t>
  </si>
  <si>
    <t>Description of accounting policy for derecognition of financial instruments</t>
  </si>
  <si>
    <t>Description of accounting policy for derivative financial instruments and hedging</t>
  </si>
  <si>
    <t>Description of accounting policy for derivative financial instruments</t>
  </si>
  <si>
    <t>Description of accounting policy for determining components of cash and cash equivalents</t>
  </si>
  <si>
    <t>Description of accounting policy for discontinued operations</t>
  </si>
  <si>
    <t>Description of accounting policy for discounts and rebates</t>
  </si>
  <si>
    <t>Description of accounting policy for dividends</t>
  </si>
  <si>
    <t>Description of accounting policy for earnings per share</t>
  </si>
  <si>
    <t>Description of accounting policy for emission rights</t>
  </si>
  <si>
    <t>Description of accounting policy for employee benefits</t>
  </si>
  <si>
    <t>Description of accounting policy for environment related expense</t>
  </si>
  <si>
    <t>Description of accounting policy for exceptional items</t>
  </si>
  <si>
    <t>Description of accounting policy for expenses</t>
  </si>
  <si>
    <t>Description of accounting policy for depreciation expense</t>
  </si>
  <si>
    <t>Description of accounting policy for research and development expense</t>
  </si>
  <si>
    <t>Description of accounting policy for exploration and evaluation expenditures</t>
  </si>
  <si>
    <t>Description of accounting policy for fair value measurement</t>
  </si>
  <si>
    <t>Description of accounting policy for fee and commission income and expense</t>
  </si>
  <si>
    <t>Description of accounting policy for finance income and costs</t>
  </si>
  <si>
    <t>Description of accounting policy for finance costs</t>
  </si>
  <si>
    <t>Description of accounting policy for financial assets</t>
  </si>
  <si>
    <t>Description of accounting policy for financial guarantees</t>
  </si>
  <si>
    <t>Description of accounting policy for financial instruments</t>
  </si>
  <si>
    <t>Description of accounting policy for financial instruments at fair value through profit or loss</t>
  </si>
  <si>
    <t>Description of accounting policy for financial liabilities</t>
  </si>
  <si>
    <t>Description of accounting policy for foreign currency translation</t>
  </si>
  <si>
    <t>Description of accounting policy for franchise fees</t>
  </si>
  <si>
    <t>Description of accounting policy for functional currency</t>
  </si>
  <si>
    <t>Description of accounting policy for government grants</t>
  </si>
  <si>
    <t>Description of accounting policy for hedging</t>
  </si>
  <si>
    <t>Description of accounting policy for held-to-maturity investments</t>
  </si>
  <si>
    <t>Description of accounting policy for impairment of assets</t>
  </si>
  <si>
    <t>Description of accounting policy for impairment of financial assets</t>
  </si>
  <si>
    <t>Description of accounting policy for impairment of non-financial assets</t>
  </si>
  <si>
    <t>Description of accounting policy for income tax</t>
  </si>
  <si>
    <t>Description of accounting policy for insurance contracts and related assets, liabilities, income and expense</t>
  </si>
  <si>
    <t>Description of accounting policy for intangible assets and goodwill</t>
  </si>
  <si>
    <t>Description of accounting policy for goodwill</t>
  </si>
  <si>
    <t>Description of accounting policy for intangible assets other than goodwill</t>
  </si>
  <si>
    <t>Description of accounting policy for interest income and expense</t>
  </si>
  <si>
    <t>Description of accounting policy for investment in associates and joint ventures</t>
  </si>
  <si>
    <t>Description of accounting policy for investment in associates</t>
  </si>
  <si>
    <t>Description of accounting policy for investments in joint ventures</t>
  </si>
  <si>
    <t>Description of accounting policy for investment property</t>
  </si>
  <si>
    <t>Description of accounting policy for investments other than investments accounted for using equity method</t>
  </si>
  <si>
    <t>Description of accounting policy for issued capital</t>
  </si>
  <si>
    <t>Description of accounting policy for leases</t>
  </si>
  <si>
    <t>Description of accounting policy for loans and receivables</t>
  </si>
  <si>
    <t>Description of accounting policy for measuring inventories</t>
  </si>
  <si>
    <t>Description of accounting policy for mining assets</t>
  </si>
  <si>
    <t>Description of accounting policy for mining rights</t>
  </si>
  <si>
    <t>Description of accounting policy for non-current assets or disposal groups classified as held for sale and discontinued operations</t>
  </si>
  <si>
    <t>Description of accounting policy for non-current assets or disposal groups classified as held for sale</t>
  </si>
  <si>
    <t>Description of accounting policy for offsetting of financial instruments</t>
  </si>
  <si>
    <t>Description of accounting policy for oil and gas assets</t>
  </si>
  <si>
    <t>Description of accounting policy for programming assets</t>
  </si>
  <si>
    <t>Description of accounting policy for property, plant and equipment</t>
  </si>
  <si>
    <t>Description of accounting policy for provisions</t>
  </si>
  <si>
    <t>Description of accounting policy for reclassification of financial instruments</t>
  </si>
  <si>
    <t>Description of accounting policy for recognising in profit or loss difference between fair value at initial recognition and transaction price</t>
  </si>
  <si>
    <t>Description of accounting policy for recognition of revenue</t>
  </si>
  <si>
    <t>Description of accounting policy for regulatory deferral accounts</t>
  </si>
  <si>
    <t>Description of accounting policy for reinsurance</t>
  </si>
  <si>
    <t>Description of accounting policy for repairs and maintenance</t>
  </si>
  <si>
    <t>Description of accounting policy for repurchase and reverse repurchase agreements</t>
  </si>
  <si>
    <t>Description of accounting policy for restricted cash and cash equivalents</t>
  </si>
  <si>
    <t>Description of accounting policy for segment reporting</t>
  </si>
  <si>
    <t>Description of accounting policy for service concession arrangements</t>
  </si>
  <si>
    <t>Description of accounting policy for share-based payment transactions</t>
  </si>
  <si>
    <t>Description of accounting policy for stripping costs</t>
  </si>
  <si>
    <t>Description of accounting policy for subsidiaries</t>
  </si>
  <si>
    <t>Description of accounting policy for taxes other than income tax</t>
  </si>
  <si>
    <t>Description of accounting policy for termination benefits</t>
  </si>
  <si>
    <t>Description of accounting policy for trade and other payables</t>
  </si>
  <si>
    <t>Description of accounting policy for trade and other receivables</t>
  </si>
  <si>
    <t>Description of accounting policy for trading income and expense</t>
  </si>
  <si>
    <t>Description of accounting policy for transactions with non-controlling interests</t>
  </si>
  <si>
    <t>Description of accounting policy for transactions with related parties</t>
  </si>
  <si>
    <t>Description of accounting policy for treasury shares</t>
  </si>
  <si>
    <t>Description of accounting policy for warrants</t>
  </si>
  <si>
    <t>Description of other accounting policies relevant to understanding of financial statements</t>
  </si>
  <si>
    <t>Sales</t>
  </si>
  <si>
    <t>Other operating income</t>
  </si>
  <si>
    <t>Cost of sales</t>
  </si>
  <si>
    <t>Salaries and salary-related expenses</t>
  </si>
  <si>
    <t>Other expenses</t>
  </si>
  <si>
    <t>EBITDA</t>
  </si>
  <si>
    <t>Depreciation and amortisation</t>
  </si>
  <si>
    <t>Results from operating activities</t>
  </si>
  <si>
    <t>Interest expenses</t>
  </si>
  <si>
    <t>Foreign exchange (loss) gain</t>
  </si>
  <si>
    <t>Profit before income tax</t>
  </si>
  <si>
    <t>Income tax</t>
  </si>
  <si>
    <t>Total comprehensive income for the year</t>
  </si>
  <si>
    <t>Profit for the year</t>
  </si>
  <si>
    <t>Goodwill</t>
  </si>
  <si>
    <t>Intangible assets</t>
  </si>
  <si>
    <t>Operating assets</t>
  </si>
  <si>
    <t>Right of use assets</t>
  </si>
  <si>
    <t>Investment in associates and other</t>
  </si>
  <si>
    <t>Deferred income tax asset</t>
  </si>
  <si>
    <t>Inventories</t>
  </si>
  <si>
    <t>Receivables from related parties</t>
  </si>
  <si>
    <t>Trade receivables</t>
  </si>
  <si>
    <t>Other receivables</t>
  </si>
  <si>
    <t>Cash and cash equivalents</t>
  </si>
  <si>
    <t>Total assets</t>
  </si>
  <si>
    <t>Share capital</t>
  </si>
  <si>
    <t>Reserves</t>
  </si>
  <si>
    <t>Retained earnings</t>
  </si>
  <si>
    <t>Loans and borrowings</t>
  </si>
  <si>
    <t>Lease liabilities</t>
  </si>
  <si>
    <t>Other non-current liabilities</t>
  </si>
  <si>
    <t>Current maturities of loans and borrowings</t>
  </si>
  <si>
    <t>Trade payables</t>
  </si>
  <si>
    <t>Tax payable</t>
  </si>
  <si>
    <t>Lease liabilities and other liabilities</t>
  </si>
  <si>
    <t>Other payables</t>
  </si>
  <si>
    <t>Pre-payments</t>
  </si>
  <si>
    <t>Total liabilities</t>
  </si>
  <si>
    <t>Total equity and liabilities</t>
  </si>
  <si>
    <t>Trade and other receivables, (increase) decrease</t>
  </si>
  <si>
    <t>Trade and other payables, increase (decrease)</t>
  </si>
  <si>
    <t>Interest income received</t>
  </si>
  <si>
    <t>Interest expenses paid</t>
  </si>
  <si>
    <t>Paid taxes</t>
  </si>
  <si>
    <t>Acquisition of intangible assets</t>
  </si>
  <si>
    <t>Lease agreement, repayment of principal</t>
  </si>
  <si>
    <t>Payments on loans from financial institutions</t>
  </si>
  <si>
    <t>Increase in cash and cash equivalents</t>
  </si>
  <si>
    <t>Effect of foreign exchange rates on cash and cash equivalents</t>
  </si>
  <si>
    <t>Cash and cash equivalents at the beginning of the year</t>
  </si>
  <si>
    <t>Cash and cash equivalents at the end of the year</t>
  </si>
  <si>
    <t>Equity at beginning of period</t>
  </si>
  <si>
    <t>Contribution to statutory reserve</t>
  </si>
  <si>
    <t>Total Equity</t>
  </si>
  <si>
    <t>Cash flows from operating activities</t>
  </si>
  <si>
    <t>Changes in operating assets and liabilities</t>
  </si>
  <si>
    <t>Cash flows to investing activities</t>
  </si>
  <si>
    <t>Acquisition of operating assets</t>
  </si>
  <si>
    <t xml:space="preserve">Cash flows from financing activities </t>
  </si>
  <si>
    <t>Adjustments Cash flow in operating activites</t>
  </si>
  <si>
    <t>Total current liabilities</t>
  </si>
  <si>
    <t>Total non-current liabilities</t>
  </si>
  <si>
    <t>Total current assets</t>
  </si>
  <si>
    <t>Total non-current assets</t>
  </si>
  <si>
    <t>Operating revenues</t>
  </si>
  <si>
    <t>Operating expenses</t>
  </si>
  <si>
    <t>Finance income and (expenses)</t>
  </si>
  <si>
    <t>ISK</t>
  </si>
  <si>
    <t>64886J4FR973Q12HGS61</t>
  </si>
  <si>
    <t>www.nova.is</t>
  </si>
  <si>
    <t>Nova IS</t>
  </si>
  <si>
    <t>Interest income</t>
  </si>
  <si>
    <t>Inventories, (increase) decrease</t>
  </si>
  <si>
    <t>Share of profit of subsidiary in excess of dividend received</t>
  </si>
  <si>
    <t>Total</t>
  </si>
  <si>
    <t>Nova Klúbburinn hf.</t>
  </si>
  <si>
    <t>Share premium</t>
  </si>
  <si>
    <t>Other non current liabilities, repayment of principal</t>
  </si>
  <si>
    <t>Basic and diluted earnings per share</t>
  </si>
  <si>
    <t>Payable to related company</t>
  </si>
  <si>
    <t>PP_StartDatePeriod9</t>
  </si>
  <si>
    <t>Start date of reporting period 9</t>
  </si>
  <si>
    <t>Startdato for periode 9</t>
  </si>
  <si>
    <t>Startdatum des Berichtszeitraums 9</t>
  </si>
  <si>
    <t>Fecha de inicio del período del informe 9</t>
  </si>
  <si>
    <t>Date de début de la période de reporting 9</t>
  </si>
  <si>
    <t>Data di inizio del periodo di riferimento 9</t>
  </si>
  <si>
    <t>Data rozpoczęcia okresu sprawozdawczego 9</t>
  </si>
  <si>
    <t>PP_EndDatePeriod9</t>
  </si>
  <si>
    <t>End date of reporting period 9</t>
  </si>
  <si>
    <t>Slutdato for periode 9</t>
  </si>
  <si>
    <t>Enddatum des Berichtszeitraums 9</t>
  </si>
  <si>
    <t>Fecha final del período del informe 9</t>
  </si>
  <si>
    <t>Date de fin de la période de reporting 9</t>
  </si>
  <si>
    <t>Data di fine del periodo di riferimento 9</t>
  </si>
  <si>
    <t>Data zakończenia okresu sprawozdawczego 9</t>
  </si>
  <si>
    <t>PP_StartDatePeriod10</t>
  </si>
  <si>
    <t>Start date of reporting period 10</t>
  </si>
  <si>
    <t>Startdato for periode 10</t>
  </si>
  <si>
    <t>Startdatum des Berichtszeitraums 10</t>
  </si>
  <si>
    <t>Fecha de inicio del período del informe 10</t>
  </si>
  <si>
    <t>Date de début de la période de reporting 10</t>
  </si>
  <si>
    <t>Data di inizio del periodo di riferimento 10</t>
  </si>
  <si>
    <t>Data rozpoczęcia okresu sprawozdawczego 10</t>
  </si>
  <si>
    <t>PP_EndDatePeriod10</t>
  </si>
  <si>
    <t>End date of reporting period 10</t>
  </si>
  <si>
    <t>Slutdato for periode 10</t>
  </si>
  <si>
    <t>Enddatum des Berichtszeitraums 10</t>
  </si>
  <si>
    <t>Fecha final del período del informe 10</t>
  </si>
  <si>
    <t>Date de fin de la période de reporting 10</t>
  </si>
  <si>
    <t>Data di fine del periodo di riferimento 10</t>
  </si>
  <si>
    <t>Data zakończenia okresu sprawozdawczego 10</t>
  </si>
  <si>
    <t>ESEF 20220324</t>
  </si>
  <si>
    <t>Net profit for the period</t>
  </si>
  <si>
    <t>Interest and indexation income and expenses</t>
  </si>
  <si>
    <t>Share capital Increase (decrease)</t>
  </si>
  <si>
    <t>After</t>
  </si>
  <si>
    <t>In</t>
  </si>
  <si>
    <t>Level</t>
  </si>
  <si>
    <t>Join</t>
  </si>
  <si>
    <t>text</t>
  </si>
  <si>
    <t>*&lt;&lt;</t>
  </si>
  <si>
    <t>All notes</t>
  </si>
  <si>
    <t>Note 1</t>
  </si>
  <si>
    <t>Note 2</t>
  </si>
  <si>
    <t>Note 3</t>
  </si>
  <si>
    <t>Skip presentation</t>
  </si>
  <si>
    <t>Note 1.1</t>
  </si>
  <si>
    <t>Note 1.2</t>
  </si>
  <si>
    <t>Note 1.3</t>
  </si>
  <si>
    <t>Note 1.4</t>
  </si>
  <si>
    <t>Note 1.5</t>
  </si>
  <si>
    <t>Note 1.6</t>
  </si>
  <si>
    <t>Note 1.7</t>
  </si>
  <si>
    <t>Note 1.8</t>
  </si>
  <si>
    <t>Note 1.9</t>
  </si>
  <si>
    <t>Note 1.10</t>
  </si>
  <si>
    <t>Note 1.11</t>
  </si>
  <si>
    <t>Note 1.12</t>
  </si>
  <si>
    <t>Note 1.13</t>
  </si>
  <si>
    <t>Note 1.14</t>
  </si>
  <si>
    <t>Note 1.15</t>
  </si>
  <si>
    <t>Note 1.16</t>
  </si>
  <si>
    <t>Note 1.17</t>
  </si>
  <si>
    <t>Note 4</t>
  </si>
  <si>
    <t>Note 5</t>
  </si>
  <si>
    <t>Note 6</t>
  </si>
  <si>
    <t>Note 7</t>
  </si>
  <si>
    <t>Note 8</t>
  </si>
  <si>
    <t>Note 9</t>
  </si>
  <si>
    <t>Note 10</t>
  </si>
  <si>
    <t>Note 11</t>
  </si>
  <si>
    <t>Note 12</t>
  </si>
  <si>
    <t>Note 13</t>
  </si>
  <si>
    <t>Note 14</t>
  </si>
  <si>
    <t>Note 15</t>
  </si>
  <si>
    <t>Note 16</t>
  </si>
  <si>
    <t>Note 17</t>
  </si>
  <si>
    <t>Note 18</t>
  </si>
  <si>
    <t>Note 19</t>
  </si>
  <si>
    <t>Note 20</t>
  </si>
  <si>
    <t>Note 21</t>
  </si>
  <si>
    <t>Note 22</t>
  </si>
  <si>
    <t>Note 23</t>
  </si>
  <si>
    <t>Note 24</t>
  </si>
  <si>
    <t>Note 25</t>
  </si>
  <si>
    <t>Disclosure of material accounting policy information</t>
  </si>
  <si>
    <t/>
  </si>
  <si>
    <t>*</t>
  </si>
  <si>
    <t>Nova klúbburinn</t>
  </si>
  <si>
    <t>hf.</t>
  </si>
  <si>
    <t>Note text</t>
  </si>
  <si>
    <t>Area Name</t>
  </si>
  <si>
    <t>SEARCH BOX:</t>
  </si>
  <si>
    <t>TIPS</t>
  </si>
  <si>
    <t>Local label / version 1.2.4</t>
  </si>
  <si>
    <t>How to update your excel template:</t>
  </si>
  <si>
    <t>General Data Sheet</t>
  </si>
  <si>
    <r>
      <rPr>
        <b/>
        <sz val="11"/>
        <color theme="1"/>
        <rFont val="Calibri"/>
        <family val="2"/>
        <scheme val="minor"/>
      </rPr>
      <t>1.</t>
    </r>
    <r>
      <rPr>
        <sz val="11"/>
        <color theme="1"/>
        <rFont val="Calibri"/>
        <family val="2"/>
        <scheme val="minor"/>
      </rPr>
      <t xml:space="preserve"> Make sure that the template version is the latest one. You can update it by following the guide below:</t>
    </r>
  </si>
  <si>
    <t>How to Update Your Excel Template to the Latest Version</t>
  </si>
  <si>
    <r>
      <rPr>
        <b/>
        <sz val="11"/>
        <color theme="1"/>
        <rFont val="Calibri"/>
        <family val="2"/>
        <scheme val="minor"/>
      </rPr>
      <t xml:space="preserve">2. </t>
    </r>
    <r>
      <rPr>
        <sz val="11"/>
        <color theme="1"/>
        <rFont val="Calibri"/>
        <family val="2"/>
        <scheme val="minor"/>
      </rPr>
      <t>Check information under "</t>
    </r>
    <r>
      <rPr>
        <b/>
        <sz val="11"/>
        <color theme="1"/>
        <rFont val="Calibri"/>
        <family val="2"/>
        <scheme val="minor"/>
      </rPr>
      <t>General</t>
    </r>
    <r>
      <rPr>
        <sz val="11"/>
        <color theme="1"/>
        <rFont val="Calibri"/>
        <family val="2"/>
        <scheme val="minor"/>
      </rPr>
      <t xml:space="preserve">" section and adjust if needed. </t>
    </r>
  </si>
  <si>
    <r>
      <rPr>
        <b/>
        <sz val="11"/>
        <color theme="1"/>
        <rFont val="Calibri"/>
        <family val="2"/>
        <scheme val="minor"/>
      </rPr>
      <t>3</t>
    </r>
    <r>
      <rPr>
        <sz val="11"/>
        <color theme="1"/>
        <rFont val="Calibri"/>
        <family val="2"/>
        <scheme val="minor"/>
      </rPr>
      <t>. Scroll down to the "</t>
    </r>
    <r>
      <rPr>
        <b/>
        <sz val="11"/>
        <color theme="1"/>
        <rFont val="Calibri"/>
        <family val="2"/>
        <scheme val="minor"/>
      </rPr>
      <t>Dates</t>
    </r>
    <r>
      <rPr>
        <sz val="11"/>
        <color theme="1"/>
        <rFont val="Calibri"/>
        <family val="2"/>
        <scheme val="minor"/>
      </rPr>
      <t>" section. Keep updated the lines “</t>
    </r>
    <r>
      <rPr>
        <b/>
        <sz val="11"/>
        <color theme="1"/>
        <rFont val="Calibri"/>
        <family val="2"/>
        <scheme val="minor"/>
      </rPr>
      <t>Start date of reporting period 1</t>
    </r>
    <r>
      <rPr>
        <sz val="11"/>
        <color theme="1"/>
        <rFont val="Calibri"/>
        <family val="2"/>
        <scheme val="minor"/>
      </rPr>
      <t>” and “</t>
    </r>
    <r>
      <rPr>
        <b/>
        <sz val="11"/>
        <color theme="1"/>
        <rFont val="Calibri"/>
        <family val="2"/>
        <scheme val="minor"/>
      </rPr>
      <t>End date of reporting period 1</t>
    </r>
    <r>
      <rPr>
        <sz val="11"/>
        <color theme="1"/>
        <rFont val="Calibri"/>
        <family val="2"/>
        <scheme val="minor"/>
      </rPr>
      <t>”.</t>
    </r>
  </si>
  <si>
    <r>
      <t xml:space="preserve">The rest of the reporting periods will follow automatically based on </t>
    </r>
    <r>
      <rPr>
        <b/>
        <sz val="11"/>
        <color theme="1"/>
        <rFont val="Calibri"/>
        <family val="2"/>
        <scheme val="minor"/>
      </rPr>
      <t>Period 1</t>
    </r>
    <r>
      <rPr>
        <sz val="11"/>
        <color theme="1"/>
        <rFont val="Calibri"/>
        <family val="2"/>
        <scheme val="minor"/>
      </rPr>
      <t>.</t>
    </r>
  </si>
  <si>
    <t>Financial Statements</t>
  </si>
  <si>
    <t>How to Update Your Excel Template for a new ESEF Reporting season</t>
  </si>
  <si>
    <t>If there are no changes in the accounts:</t>
  </si>
  <si>
    <r>
      <rPr>
        <b/>
        <sz val="11"/>
        <color theme="1"/>
        <rFont val="Calibri"/>
        <family val="2"/>
        <scheme val="minor"/>
      </rPr>
      <t>1.</t>
    </r>
    <r>
      <rPr>
        <sz val="11"/>
        <color theme="1"/>
        <rFont val="Calibri"/>
        <family val="2"/>
        <scheme val="minor"/>
      </rPr>
      <t xml:space="preserve"> Copy the figures from Period 1 to Period 2</t>
    </r>
  </si>
  <si>
    <t xml:space="preserve"> </t>
  </si>
  <si>
    <r>
      <rPr>
        <b/>
        <sz val="11"/>
        <color theme="1"/>
        <rFont val="Calibri"/>
        <family val="2"/>
        <scheme val="minor"/>
      </rPr>
      <t>2.</t>
    </r>
    <r>
      <rPr>
        <sz val="11"/>
        <color theme="1"/>
        <rFont val="Calibri"/>
        <family val="2"/>
        <scheme val="minor"/>
      </rPr>
      <t xml:space="preserve"> Insert new figures in Period 1</t>
    </r>
  </si>
  <si>
    <r>
      <rPr>
        <b/>
        <sz val="11"/>
        <color theme="1"/>
        <rFont val="Calibri"/>
        <family val="2"/>
        <scheme val="minor"/>
      </rPr>
      <t>3.</t>
    </r>
    <r>
      <rPr>
        <sz val="11"/>
        <color theme="1"/>
        <rFont val="Calibri"/>
        <family val="2"/>
        <scheme val="minor"/>
      </rPr>
      <t xml:space="preserve"> Convert and validate the report by uploading PDF file and Excel template.</t>
    </r>
  </si>
  <si>
    <r>
      <rPr>
        <b/>
        <sz val="12"/>
        <color theme="1"/>
        <rFont val="Calibri"/>
        <family val="2"/>
        <scheme val="minor"/>
      </rPr>
      <t>Disclaimer:</t>
    </r>
    <r>
      <rPr>
        <sz val="11"/>
        <color theme="1"/>
        <rFont val="Calibri"/>
        <family val="2"/>
        <scheme val="minor"/>
      </rPr>
      <t xml:space="preserve"> After updating the figures in the Excel template, make sure that the FSLI match one to one with the PDF.</t>
    </r>
  </si>
  <si>
    <t>If there are New accounts/Adjusted accounts</t>
  </si>
  <si>
    <r>
      <rPr>
        <b/>
        <sz val="11"/>
        <color theme="1"/>
        <rFont val="Calibri"/>
        <family val="2"/>
        <scheme val="minor"/>
      </rPr>
      <t>2.</t>
    </r>
    <r>
      <rPr>
        <sz val="11"/>
        <color theme="1"/>
        <rFont val="Calibri"/>
        <family val="2"/>
        <scheme val="minor"/>
      </rPr>
      <t xml:space="preserve"> Insert new accounts, highlight in yellow and leave a small comment (e.g. Note: new account) in column F.</t>
    </r>
  </si>
  <si>
    <t>Disclaimer: If a FSLI changed name, highlight it in yellow and as a comment write "Note: name change".</t>
  </si>
  <si>
    <r>
      <rPr>
        <b/>
        <sz val="11"/>
        <color theme="1"/>
        <rFont val="Calibri"/>
        <family val="2"/>
        <scheme val="minor"/>
      </rPr>
      <t>3.</t>
    </r>
    <r>
      <rPr>
        <sz val="11"/>
        <color theme="1"/>
        <rFont val="Calibri"/>
        <family val="2"/>
        <scheme val="minor"/>
      </rPr>
      <t xml:space="preserve"> Insert new figures in Period 1</t>
    </r>
  </si>
  <si>
    <r>
      <rPr>
        <b/>
        <sz val="11"/>
        <color theme="1"/>
        <rFont val="Calibri"/>
        <family val="2"/>
        <scheme val="minor"/>
      </rPr>
      <t>4.</t>
    </r>
    <r>
      <rPr>
        <sz val="11"/>
        <color theme="1"/>
        <rFont val="Calibri"/>
        <family val="2"/>
        <scheme val="minor"/>
      </rPr>
      <t xml:space="preserve"> Convert and validate the report by uploading PDF file and Excel template.</t>
    </r>
  </si>
  <si>
    <r>
      <rPr>
        <b/>
        <sz val="11"/>
        <color theme="1"/>
        <rFont val="Calibri"/>
        <family val="2"/>
        <scheme val="minor"/>
      </rPr>
      <t>Deleting lines</t>
    </r>
    <r>
      <rPr>
        <sz val="11"/>
        <color theme="1"/>
        <rFont val="Calibri"/>
        <family val="2"/>
        <scheme val="minor"/>
      </rPr>
      <t xml:space="preserve"> - Lines can be deleted if not present in the PDF report. </t>
    </r>
  </si>
  <si>
    <t xml:space="preserve">TextSearch syntax: </t>
  </si>
  <si>
    <t>Tag everything. If used in a sentence like e.g. in "You can search for a lot of text"  "You can*text" , the result will be "You can search for a lot of text"</t>
  </si>
  <si>
    <t>&gt;</t>
  </si>
  <si>
    <r>
      <t>Start tagging</t>
    </r>
    <r>
      <rPr>
        <b/>
        <sz val="11"/>
        <color theme="1"/>
        <rFont val="Calibri"/>
        <family val="2"/>
        <scheme val="minor"/>
      </rPr>
      <t xml:space="preserve"> AFTER</t>
    </r>
    <r>
      <rPr>
        <sz val="11"/>
        <color theme="1"/>
        <rFont val="Calibri"/>
        <family val="2"/>
        <scheme val="minor"/>
      </rPr>
      <t xml:space="preserve"> a given text.  e.g. in "You can search for a lot of text" "You can&gt;*text" , the result will be: "search for a lot of text"</t>
    </r>
  </si>
  <si>
    <t>&gt;&gt;</t>
  </si>
  <si>
    <r>
      <t xml:space="preserve">Same as above, but </t>
    </r>
    <r>
      <rPr>
        <b/>
        <sz val="11"/>
        <color theme="1"/>
        <rFont val="Calibri"/>
        <family val="2"/>
        <scheme val="minor"/>
      </rPr>
      <t xml:space="preserve">next row </t>
    </r>
    <r>
      <rPr>
        <sz val="11"/>
        <color theme="1"/>
        <rFont val="Calibri"/>
        <family val="2"/>
        <scheme val="minor"/>
      </rPr>
      <t>after a given text, basically skip a row and start tagging. If you add more "&gt;" signs, you can increase the number of rows to search for after a text</t>
    </r>
  </si>
  <si>
    <t>&lt;</t>
  </si>
  <si>
    <r>
      <rPr>
        <sz val="11"/>
        <color theme="1"/>
        <rFont val="Calibri"/>
        <family val="2"/>
        <scheme val="minor"/>
      </rPr>
      <t>Start tagging</t>
    </r>
    <r>
      <rPr>
        <b/>
        <sz val="11"/>
        <color theme="1"/>
        <rFont val="Calibri"/>
        <family val="2"/>
        <scheme val="minor"/>
      </rPr>
      <t xml:space="preserve"> BEFORE</t>
    </r>
    <r>
      <rPr>
        <sz val="11"/>
        <color theme="1"/>
        <rFont val="Calibri"/>
        <family val="2"/>
        <scheme val="minor"/>
      </rPr>
      <t xml:space="preserve"> a given text.  e.g. in "You can search for a lot of text" "You can*&lt;of text", the result will be: "You can search for a lot "</t>
    </r>
  </si>
  <si>
    <t>&lt;&lt;</t>
  </si>
  <si>
    <r>
      <t xml:space="preserve">Same as above, but </t>
    </r>
    <r>
      <rPr>
        <b/>
        <sz val="11"/>
        <color theme="1"/>
        <rFont val="Calibri"/>
        <family val="2"/>
        <scheme val="minor"/>
      </rPr>
      <t>previous row</t>
    </r>
    <r>
      <rPr>
        <sz val="11"/>
        <color theme="1"/>
        <rFont val="Calibri"/>
        <family val="2"/>
        <scheme val="minor"/>
      </rPr>
      <t xml:space="preserve"> before a given text.If you add more "&lt;" signs, you can increase the number of rows to stop at before a text</t>
    </r>
  </si>
  <si>
    <t>area://text</t>
  </si>
  <si>
    <t xml:space="preserve">Remember to insert area tag links in the PDF </t>
  </si>
  <si>
    <t>TextSearch examples:</t>
  </si>
  <si>
    <t>The search area:</t>
  </si>
  <si>
    <t>ParsePort had a great financial year. 
A lot happened, but it could have been worse.</t>
  </si>
  <si>
    <t>Search string:</t>
  </si>
  <si>
    <t>Result:</t>
  </si>
  <si>
    <t>Parseport*year.</t>
  </si>
  <si>
    <t>ParsePort had a great  year.</t>
  </si>
  <si>
    <t>ParsePort*worse.</t>
  </si>
  <si>
    <t>ParsePort had a great  year.
A lot happened, but it could be a lot worse.</t>
  </si>
  <si>
    <t>ParsePort&gt;*year.</t>
  </si>
  <si>
    <t>had a great  year.</t>
  </si>
  <si>
    <t>ParsePort&gt;&gt;*worse.</t>
  </si>
  <si>
    <t>A lot happened, but it could be a lot worse.</t>
  </si>
  <si>
    <t>ParsePort&gt;*&lt;&lt;worse.</t>
  </si>
  <si>
    <t>a great&gt;*&lt;it could</t>
  </si>
  <si>
    <t>year.
A lot happened, but</t>
  </si>
  <si>
    <t>Keyboard shortcuts when master template is open:</t>
  </si>
  <si>
    <t>CTRL+W</t>
  </si>
  <si>
    <t>Update active sheet</t>
  </si>
  <si>
    <t>CTRL+INSERT</t>
  </si>
  <si>
    <t>Insert row</t>
  </si>
  <si>
    <t>CTRL+DELETE</t>
  </si>
  <si>
    <t>Delete row</t>
  </si>
  <si>
    <t>CTRL+SHIFT+INSERT</t>
  </si>
  <si>
    <t>Insert column</t>
  </si>
  <si>
    <t>CTRL+SHIFT+DELETE</t>
  </si>
  <si>
    <t>Delete column</t>
  </si>
  <si>
    <t>CTRL+SHIFT+V</t>
  </si>
  <si>
    <t>Paste as values</t>
  </si>
  <si>
    <t>CTRL+SHIFT+F</t>
  </si>
  <si>
    <t>Paste as formulas</t>
  </si>
  <si>
    <t>CTRL+SHIFT+D</t>
  </si>
  <si>
    <t>Reinstate default value for active cell in General data sheet</t>
  </si>
  <si>
    <t>CTRL+SHIFT+A</t>
  </si>
  <si>
    <t>Reinstate conditional formatting (coloring of formulas) for selected area</t>
  </si>
  <si>
    <t>CTRL+SHIFT+I</t>
  </si>
  <si>
    <t>Align cell indentation with row grouping</t>
  </si>
  <si>
    <t>CTRL+SHIFT+O</t>
  </si>
  <si>
    <t>Align row grouping and column B indentation with column A level value</t>
  </si>
  <si>
    <t>CTRL+LEFT</t>
  </si>
  <si>
    <t>Roll figures in active cell column left</t>
  </si>
  <si>
    <t>CTRL+RIGHT</t>
  </si>
  <si>
    <t>Roll figures in active cell column right</t>
  </si>
  <si>
    <t>ALT+LEFT</t>
  </si>
  <si>
    <t>Collapse outline</t>
  </si>
  <si>
    <t>ALT+RIGHT</t>
  </si>
  <si>
    <t>Expand outline</t>
  </si>
  <si>
    <t>Note 26</t>
  </si>
  <si>
    <t>PP_FileVersion</t>
  </si>
  <si>
    <t>File Version</t>
  </si>
  <si>
    <t>Filversion</t>
  </si>
  <si>
    <t>Dateiversion</t>
  </si>
  <si>
    <t>Versión del archivo</t>
  </si>
  <si>
    <t>Version du fichier</t>
  </si>
  <si>
    <t>Versione del file</t>
  </si>
  <si>
    <t>Wersja pliku</t>
  </si>
  <si>
    <t>Repurchase of Own Shares</t>
  </si>
  <si>
    <t>Settlement of Acquisition of Company in 2017</t>
  </si>
  <si>
    <t>Lágmúla 9 í Reykjavík.</t>
  </si>
  <si>
    <t>Reykjavík</t>
  </si>
  <si>
    <t>Meginstarfsemi samstæðunnar er rekstur fjarskiptaþjónustu og skyld starfsemi</t>
  </si>
  <si>
    <t>Skýringar</t>
  </si>
  <si>
    <t>1. Reikningsskilaaðferðir</t>
  </si>
  <si>
    <t>1.1 Félagið</t>
  </si>
  <si>
    <t>1.2 Grundvöllur reikningsskila</t>
  </si>
  <si>
    <t>1.3 Mikilvæg atriði tengd matsliðum</t>
  </si>
  <si>
    <t>1.4 Erlendir gjaldmiðlar</t>
  </si>
  <si>
    <t>1.5 Leigusamningar</t>
  </si>
  <si>
    <t>1.6 Innlausn tekna</t>
  </si>
  <si>
    <t>1.7 Greiðsluskilmálar, skilaréttur og ábyrgðir</t>
  </si>
  <si>
    <t>1.8 Fjármunatekjur og (fjármagnsgjöld)</t>
  </si>
  <si>
    <t>1.9 Viðskiptavild</t>
  </si>
  <si>
    <t>1.10 Rekstrarfjármunir</t>
  </si>
  <si>
    <t>1.11 Óefnislegar eignir (aðrar en viðskiptavild)</t>
  </si>
  <si>
    <t>1.12 Samrekstur</t>
  </si>
  <si>
    <t>1.13 Frestaður tekjuskattur</t>
  </si>
  <si>
    <t>1.14 Birgðir</t>
  </si>
  <si>
    <t>1.15 Samstæða</t>
  </si>
  <si>
    <t>1.16 Fjármálagerningar</t>
  </si>
  <si>
    <t>1.17 Handbært fé og ígildi þess</t>
  </si>
  <si>
    <t>Note 1.18</t>
  </si>
  <si>
    <t>2. Sölutekjur af samningum við viðskiptavini</t>
  </si>
  <si>
    <t>3. Laun og launatengd gjöld</t>
  </si>
  <si>
    <t>6. Tekjuskattur</t>
  </si>
  <si>
    <t>7. Viðskiptavild</t>
  </si>
  <si>
    <t>8. Óefnislegar eignir</t>
  </si>
  <si>
    <t>9. Rekstrarfjármunir</t>
  </si>
  <si>
    <t>10. Leigueignir og leiguskuldbindingar</t>
  </si>
  <si>
    <t>11. Aðrar langtímaskuldir</t>
  </si>
  <si>
    <t>12. Samrekstur</t>
  </si>
  <si>
    <t>13. Vörubirgðir</t>
  </si>
  <si>
    <t>14. Viðskiptakröfur</t>
  </si>
  <si>
    <t>15. Handbært fé og ígildi þess</t>
  </si>
  <si>
    <t>16. Langtímalán</t>
  </si>
  <si>
    <t>17. Frestuð tekjuskattsinneign og (tekjuskattsskuldbinding</t>
  </si>
  <si>
    <t>18. Eigið fé</t>
  </si>
  <si>
    <t>20. Þóknun til endurskoðenda</t>
  </si>
  <si>
    <t>21. Fjármálagerningar og fjárhagsleg áhættustýring</t>
  </si>
  <si>
    <t>22. Hagnaður á hlut</t>
  </si>
  <si>
    <t>23. Tengdir aðilar</t>
  </si>
  <si>
    <t>ESEF 20240327</t>
  </si>
  <si>
    <t>PP_UseReportingPackageFormat</t>
  </si>
  <si>
    <t>Reporting package is .zip</t>
  </si>
  <si>
    <t>Rapporteringspakken er .zip</t>
  </si>
  <si>
    <t>Das Berichtspaket ist eine .zip-Datei.</t>
  </si>
  <si>
    <t>El paquete de informes es .zip</t>
  </si>
  <si>
    <t>Le package de rapport est au format .zip</t>
  </si>
  <si>
    <t>Il pacchetto di segnalazione è .zip</t>
  </si>
  <si>
    <t>Pakiet raportowy to .zip</t>
  </si>
  <si>
    <t>Tabular class names</t>
  </si>
  <si>
    <t>PP_Tabular_ClassNames</t>
  </si>
  <si>
    <t>Share in profit of affiliate company</t>
  </si>
  <si>
    <t>Paid dividend</t>
  </si>
  <si>
    <t>Paid Dividend</t>
  </si>
  <si>
    <t>Profit on sales of Operating assets</t>
  </si>
  <si>
    <t>Acquisition of affiliate</t>
  </si>
  <si>
    <t>Sale of Operating assets</t>
  </si>
  <si>
    <t>Loan to associate company</t>
  </si>
  <si>
    <t>Loan to associate</t>
  </si>
  <si>
    <t>1.18 Beiting nýrra og endurskoðaðra reikningsskilastaðla</t>
  </si>
  <si>
    <t>Recognition of share-based payments</t>
  </si>
  <si>
    <t>New line</t>
  </si>
  <si>
    <t>Diluted earnings per share</t>
  </si>
  <si>
    <t>new line</t>
  </si>
  <si>
    <t>4. Afskriftir</t>
  </si>
  <si>
    <t>5. Fjármunatekjur og (fjármagnsgjöld)</t>
  </si>
  <si>
    <t>Note 27</t>
  </si>
  <si>
    <t>24. Skipting dótturfélags</t>
  </si>
  <si>
    <t>26. Atburðir eftir reikningsskiladag</t>
  </si>
  <si>
    <t>27. Skilgreining á lykilhugtökum</t>
  </si>
  <si>
    <t>19. Eignahlutir í hlutdeildarfélögum</t>
  </si>
  <si>
    <t>25. Framsal 4G/5G dreifikerfis og reksturs til Sendafélagsins ehf.</t>
  </si>
  <si>
    <t>Modified - Before:</t>
  </si>
  <si>
    <t>Basic earnings per share</t>
  </si>
  <si>
    <t>Automapped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</si>
</sst>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00\);\-"/>
  </numFmts>
  <fonts count="2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name val="Calibri"/>
      <family val="2"/>
      <scheme val="minor"/>
    </font>
    <font>
      <b/>
      <sz val="11"/>
      <name val="Calibri"/>
      <family val="2"/>
    </font>
    <font>
      <b/>
      <sz val="11"/>
      <color rgb="FF0070C0"/>
      <name val="Calibri"/>
      <family val="2"/>
    </font>
    <font>
      <b/>
      <sz val="11"/>
      <color rgb="FF0070C0"/>
      <name val="Calibri"/>
      <family val="2"/>
      <scheme val="minor"/>
    </font>
    <font>
      <i/>
      <sz val="11"/>
      <color theme="1"/>
      <name val="Calibri"/>
      <family val="2"/>
      <scheme val="minor"/>
    </font>
    <font>
      <b/>
      <sz val="11"/>
      <color indexed="8"/>
      <name val="Calibri"/>
      <family val="2"/>
    </font>
    <font>
      <sz val="11"/>
      <name val="Calibri"/>
      <family val="2"/>
      <scheme val="minor"/>
    </font>
    <font>
      <sz val="11"/>
      <name val="Calibri"/>
      <family val="2"/>
    </font>
    <font>
      <b/>
      <sz val="11"/>
      <color rgb="FFFF0000"/>
      <name val="Calibri"/>
      <family val="2"/>
      <scheme val="minor"/>
    </font>
    <font>
      <u/>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b/>
      <sz val="9"/>
      <color indexed="81"/>
      <name val="Tahoma"/>
      <family val="2"/>
    </font>
    <font>
      <sz val="9"/>
      <color indexed="81"/>
      <name val="Tahoma"/>
      <family val="2"/>
    </font>
    <font>
      <b/>
      <sz val="12"/>
      <color theme="1"/>
      <name val="Calibri"/>
      <family val="2"/>
      <scheme val="minor"/>
    </font>
    <font>
      <b/>
      <sz val="14"/>
      <color theme="1"/>
      <name val="Calibri"/>
      <family val="2"/>
      <scheme val="minor"/>
    </font>
    <font>
      <u/>
      <sz val="14"/>
      <color theme="10"/>
      <name val="Calibri"/>
      <family val="2"/>
      <scheme val="minor"/>
    </font>
    <font>
      <sz val="8"/>
      <name val="Calibri"/>
      <family val="2"/>
      <scheme val="minor"/>
    </font>
    <font>
      <sz val="14"/>
      <color rgb="FF1F1F1F"/>
      <name val="Arial"/>
      <family val="2"/>
    </font>
  </fonts>
  <fills count="17">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indexed="44"/>
        <bgColor indexed="64"/>
      </patternFill>
    </fill>
    <fill>
      <patternFill patternType="solid">
        <fgColor indexed="48"/>
        <bgColor indexed="64"/>
      </patternFill>
    </fill>
    <fill>
      <patternFill patternType="solid">
        <fgColor indexed="42"/>
        <bgColor indexed="64"/>
      </patternFill>
    </fill>
    <fill>
      <patternFill patternType="solid">
        <fgColor rgb="FF3366FF"/>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1"/>
        <bgColor indexed="64"/>
      </patternFill>
    </fill>
    <fill>
      <patternFill patternType="solid">
        <fgColor theme="0" tint="-0.24994659260841701"/>
        <bgColor indexed="64"/>
      </patternFill>
    </fill>
    <fill>
      <patternFill patternType="solid">
        <fgColor theme="8" tint="0.79998168889431442"/>
        <bgColor indexed="64"/>
      </patternFill>
    </fill>
    <fill>
      <patternFill patternType="solid">
        <fgColor rgb="FF99CCFF"/>
        <bgColor indexed="64"/>
      </patternFill>
    </fill>
    <fill>
      <patternFill patternType="solid">
        <fgColor rgb="FFFFFF00"/>
        <bgColor indexed="64"/>
      </patternFill>
    </fill>
    <fill>
      <patternFill patternType="solid">
        <fgColor theme="4" tint="0.59999389629810485"/>
        <bgColor indexed="64"/>
      </patternFill>
    </fill>
  </fills>
  <borders count="15">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cellStyleXfs>
  <cellXfs count="122">
    <xf numFmtId="0" fontId="0" fillId="0" borderId="0" xfId="0"/>
    <xf numFmtId="0" fontId="2" fillId="0" borderId="0" xfId="0" applyFont="1"/>
    <xf numFmtId="49" fontId="2" fillId="0" borderId="0" xfId="0" applyNumberFormat="1" applyFont="1"/>
    <xf numFmtId="0" fontId="5" fillId="0" borderId="0" xfId="0" applyFont="1"/>
    <xf numFmtId="0" fontId="6" fillId="0" borderId="0" xfId="0" applyFont="1"/>
    <xf numFmtId="0" fontId="6" fillId="2" borderId="0" xfId="0" applyFont="1" applyFill="1"/>
    <xf numFmtId="0" fontId="7" fillId="0" borderId="0" xfId="0" applyFont="1"/>
    <xf numFmtId="0" fontId="8" fillId="0" borderId="0" xfId="0" applyFont="1"/>
    <xf numFmtId="0" fontId="9" fillId="0" borderId="0" xfId="0" applyFont="1" applyProtection="1">
      <protection hidden="1"/>
    </xf>
    <xf numFmtId="49" fontId="0" fillId="0" borderId="0" xfId="0" applyNumberFormat="1" applyProtection="1">
      <protection hidden="1"/>
    </xf>
    <xf numFmtId="0" fontId="0" fillId="3" borderId="0" xfId="0" applyFill="1"/>
    <xf numFmtId="0" fontId="0" fillId="0" borderId="1" xfId="0" applyBorder="1" applyProtection="1">
      <protection hidden="1"/>
    </xf>
    <xf numFmtId="0" fontId="0" fillId="0" borderId="0" xfId="0" applyProtection="1">
      <protection hidden="1"/>
    </xf>
    <xf numFmtId="0" fontId="10" fillId="0" borderId="0" xfId="0" applyFont="1" applyProtection="1">
      <protection hidden="1"/>
    </xf>
    <xf numFmtId="0" fontId="2" fillId="0" borderId="0" xfId="0" applyFont="1" applyAlignment="1" applyProtection="1">
      <alignment horizontal="center" wrapText="1"/>
      <protection locked="0"/>
    </xf>
    <xf numFmtId="0" fontId="11" fillId="0" borderId="0" xfId="0" applyFont="1"/>
    <xf numFmtId="0" fontId="12" fillId="0" borderId="0" xfId="0" applyFont="1"/>
    <xf numFmtId="0" fontId="13" fillId="0" borderId="0" xfId="0" applyFont="1"/>
    <xf numFmtId="0" fontId="1" fillId="3" borderId="0" xfId="0" applyFont="1" applyFill="1"/>
    <xf numFmtId="0" fontId="11" fillId="3" borderId="0" xfId="0" applyFont="1" applyFill="1"/>
    <xf numFmtId="0" fontId="4" fillId="0" borderId="0" xfId="1" applyBorder="1"/>
    <xf numFmtId="14" fontId="0" fillId="0" borderId="0" xfId="0" applyNumberFormat="1"/>
    <xf numFmtId="49" fontId="0" fillId="0" borderId="0" xfId="0" applyNumberFormat="1"/>
    <xf numFmtId="0" fontId="12" fillId="3" borderId="0" xfId="0" applyFont="1" applyFill="1"/>
    <xf numFmtId="0" fontId="15" fillId="0" borderId="0" xfId="0" applyFont="1"/>
    <xf numFmtId="0" fontId="2" fillId="0" borderId="0" xfId="0" applyFont="1" applyAlignment="1">
      <alignment horizontal="left"/>
    </xf>
    <xf numFmtId="0" fontId="16" fillId="0" borderId="0" xfId="0" applyFont="1"/>
    <xf numFmtId="0" fontId="16" fillId="0" borderId="0" xfId="0" applyFont="1" applyProtection="1">
      <protection hidden="1"/>
    </xf>
    <xf numFmtId="0" fontId="0" fillId="0" borderId="0" xfId="0" quotePrefix="1"/>
    <xf numFmtId="0" fontId="11" fillId="0" borderId="0" xfId="0" applyFont="1" applyProtection="1">
      <protection hidden="1"/>
    </xf>
    <xf numFmtId="0" fontId="0" fillId="0" borderId="0" xfId="0" applyAlignment="1" applyProtection="1">
      <alignment horizontal="left" indent="2"/>
      <protection hidden="1"/>
    </xf>
    <xf numFmtId="0" fontId="11" fillId="0" borderId="0" xfId="0" applyFont="1" applyAlignment="1" applyProtection="1">
      <alignment horizontal="left" indent="2"/>
      <protection hidden="1"/>
    </xf>
    <xf numFmtId="0" fontId="0" fillId="0" borderId="0" xfId="0" applyAlignment="1" applyProtection="1">
      <alignment horizontal="left" indent="4"/>
      <protection hidden="1"/>
    </xf>
    <xf numFmtId="0" fontId="0" fillId="0" borderId="0" xfId="0" applyAlignment="1" applyProtection="1">
      <alignment horizontal="left" indent="6"/>
      <protection hidden="1"/>
    </xf>
    <xf numFmtId="0" fontId="11" fillId="0" borderId="0" xfId="0" applyFont="1" applyAlignment="1" applyProtection="1">
      <alignment horizontal="left" indent="4"/>
      <protection hidden="1"/>
    </xf>
    <xf numFmtId="0" fontId="0" fillId="0" borderId="0" xfId="0" applyAlignment="1">
      <alignment horizontal="left"/>
    </xf>
    <xf numFmtId="0" fontId="0" fillId="0" borderId="0" xfId="0" applyAlignment="1">
      <alignment horizontal="left" indent="2"/>
    </xf>
    <xf numFmtId="164" fontId="11" fillId="8" borderId="0" xfId="0" applyNumberFormat="1" applyFont="1" applyFill="1" applyAlignment="1">
      <alignment horizontal="center" wrapText="1"/>
    </xf>
    <xf numFmtId="164" fontId="11" fillId="0" borderId="0" xfId="0" applyNumberFormat="1" applyFont="1"/>
    <xf numFmtId="0" fontId="11" fillId="0" borderId="0" xfId="0" applyFont="1" applyAlignment="1">
      <alignment wrapText="1"/>
    </xf>
    <xf numFmtId="164" fontId="11" fillId="0" borderId="0" xfId="0" applyNumberFormat="1" applyFont="1" applyAlignment="1">
      <alignment wrapText="1"/>
    </xf>
    <xf numFmtId="0" fontId="0" fillId="0" borderId="0" xfId="0" applyAlignment="1">
      <alignment wrapText="1"/>
    </xf>
    <xf numFmtId="0" fontId="17" fillId="0" borderId="0" xfId="0" applyFont="1"/>
    <xf numFmtId="0" fontId="11" fillId="0" borderId="0" xfId="0" applyFont="1" applyAlignment="1">
      <alignment horizontal="center"/>
    </xf>
    <xf numFmtId="164" fontId="11" fillId="9" borderId="0" xfId="0" applyNumberFormat="1" applyFont="1" applyFill="1" applyAlignment="1">
      <alignment horizontal="center" wrapText="1"/>
    </xf>
    <xf numFmtId="0" fontId="5" fillId="0" borderId="0" xfId="0" applyFont="1" applyAlignment="1">
      <alignment horizontal="center"/>
    </xf>
    <xf numFmtId="0" fontId="11" fillId="0" borderId="0" xfId="0" applyFont="1" applyAlignment="1">
      <alignment horizontal="left" indent="2"/>
    </xf>
    <xf numFmtId="0" fontId="11" fillId="0" borderId="0" xfId="0" applyFont="1" applyAlignment="1">
      <alignment horizontal="left" indent="4"/>
    </xf>
    <xf numFmtId="0" fontId="5" fillId="9" borderId="0" xfId="0" applyFont="1" applyFill="1" applyAlignment="1">
      <alignment horizontal="center"/>
    </xf>
    <xf numFmtId="0" fontId="11" fillId="9" borderId="0" xfId="0" applyFont="1" applyFill="1" applyAlignment="1">
      <alignment horizontal="center" vertical="center"/>
    </xf>
    <xf numFmtId="0" fontId="5" fillId="10" borderId="0" xfId="0" applyFont="1" applyFill="1" applyAlignment="1">
      <alignment horizontal="center"/>
    </xf>
    <xf numFmtId="0" fontId="2" fillId="11" borderId="0" xfId="0" applyFont="1" applyFill="1" applyAlignment="1">
      <alignment horizontal="center" vertical="center"/>
    </xf>
    <xf numFmtId="0" fontId="2" fillId="11" borderId="0" xfId="0" applyFont="1" applyFill="1"/>
    <xf numFmtId="0" fontId="2" fillId="11" borderId="0" xfId="0" applyFont="1" applyFill="1" applyAlignment="1">
      <alignment horizontal="left"/>
    </xf>
    <xf numFmtId="0" fontId="3" fillId="10" borderId="0" xfId="0" applyFont="1" applyFill="1" applyProtection="1">
      <protection hidden="1"/>
    </xf>
    <xf numFmtId="0" fontId="16" fillId="10" borderId="0" xfId="0" applyFont="1" applyFill="1"/>
    <xf numFmtId="0" fontId="2" fillId="10" borderId="0" xfId="0" applyFont="1" applyFill="1"/>
    <xf numFmtId="0" fontId="0" fillId="12" borderId="0" xfId="0" applyFill="1" applyProtection="1">
      <protection locked="0" hidden="1"/>
    </xf>
    <xf numFmtId="0" fontId="0" fillId="12" borderId="0" xfId="0" applyFill="1"/>
    <xf numFmtId="0" fontId="2" fillId="0" borderId="11" xfId="0" applyFont="1" applyBorder="1" applyProtection="1">
      <protection locked="0" hidden="1"/>
    </xf>
    <xf numFmtId="0" fontId="2" fillId="0" borderId="12" xfId="0" applyFont="1" applyBorder="1" applyProtection="1">
      <protection locked="0" hidden="1"/>
    </xf>
    <xf numFmtId="0" fontId="0" fillId="0" borderId="11" xfId="0" applyBorder="1" applyProtection="1">
      <protection locked="0" hidden="1"/>
    </xf>
    <xf numFmtId="0" fontId="0" fillId="0" borderId="12" xfId="0" applyBorder="1" applyProtection="1">
      <protection locked="0" hidden="1"/>
    </xf>
    <xf numFmtId="0" fontId="0" fillId="12" borderId="0" xfId="0" applyFill="1" applyProtection="1">
      <protection locked="0"/>
    </xf>
    <xf numFmtId="0" fontId="0" fillId="13" borderId="9" xfId="0" applyFill="1" applyBorder="1" applyProtection="1">
      <protection locked="0" hidden="1"/>
    </xf>
    <xf numFmtId="0" fontId="0" fillId="13" borderId="10" xfId="0" applyFill="1" applyBorder="1" applyProtection="1">
      <protection locked="0" hidden="1"/>
    </xf>
    <xf numFmtId="0" fontId="0" fillId="13" borderId="11" xfId="0" applyFill="1" applyBorder="1" applyProtection="1">
      <protection locked="0" hidden="1"/>
    </xf>
    <xf numFmtId="0" fontId="0" fillId="13" borderId="12" xfId="0" applyFill="1" applyBorder="1" applyProtection="1">
      <protection locked="0" hidden="1"/>
    </xf>
    <xf numFmtId="0" fontId="2" fillId="13" borderId="11" xfId="0" applyFont="1" applyFill="1" applyBorder="1" applyProtection="1">
      <protection locked="0" hidden="1"/>
    </xf>
    <xf numFmtId="0" fontId="2" fillId="13" borderId="12" xfId="0" applyFont="1" applyFill="1" applyBorder="1" applyProtection="1">
      <protection locked="0" hidden="1"/>
    </xf>
    <xf numFmtId="0" fontId="2" fillId="13" borderId="11" xfId="0" applyFont="1" applyFill="1" applyBorder="1" applyAlignment="1" applyProtection="1">
      <alignment vertical="center"/>
      <protection locked="0" hidden="1"/>
    </xf>
    <xf numFmtId="0" fontId="0" fillId="13" borderId="12" xfId="0" applyFill="1" applyBorder="1" applyAlignment="1" applyProtection="1">
      <alignment wrapText="1"/>
      <protection locked="0" hidden="1"/>
    </xf>
    <xf numFmtId="0" fontId="0" fillId="13" borderId="11" xfId="0" applyFill="1" applyBorder="1" applyAlignment="1" applyProtection="1">
      <alignment horizontal="left" vertical="center"/>
      <protection locked="0" hidden="1"/>
    </xf>
    <xf numFmtId="0" fontId="0" fillId="13" borderId="13" xfId="0" applyFill="1" applyBorder="1" applyAlignment="1" applyProtection="1">
      <alignment vertical="center"/>
      <protection locked="0" hidden="1"/>
    </xf>
    <xf numFmtId="0" fontId="0" fillId="13" borderId="14" xfId="0" applyFill="1" applyBorder="1" applyAlignment="1" applyProtection="1">
      <alignment wrapText="1"/>
      <protection locked="0" hidden="1"/>
    </xf>
    <xf numFmtId="0" fontId="0" fillId="0" borderId="13" xfId="0" applyBorder="1" applyProtection="1">
      <protection locked="0" hidden="1"/>
    </xf>
    <xf numFmtId="0" fontId="0" fillId="0" borderId="14" xfId="0" applyBorder="1" applyProtection="1">
      <protection locked="0" hidden="1"/>
    </xf>
    <xf numFmtId="0" fontId="11" fillId="0" borderId="0" xfId="0" applyFont="1" applyAlignment="1">
      <alignment horizontal="left" indent="1"/>
    </xf>
    <xf numFmtId="0" fontId="24" fillId="0" borderId="0" xfId="0" applyFont="1"/>
    <xf numFmtId="165" fontId="11" fillId="0" borderId="0" xfId="0" applyNumberFormat="1" applyFont="1"/>
    <xf numFmtId="0" fontId="17" fillId="0" borderId="0" xfId="0" applyFont="1" applyAlignment="1">
      <alignment wrapText="1"/>
    </xf>
    <xf numFmtId="0" fontId="11" fillId="15" borderId="0" xfId="0" applyFont="1" applyFill="1"/>
    <xf numFmtId="164" fontId="11" fillId="15" borderId="0" xfId="0" applyNumberFormat="1" applyFont="1" applyFill="1"/>
    <xf numFmtId="164" fontId="11" fillId="15" borderId="0" xfId="0" applyNumberFormat="1" applyFont="1" applyFill="1" applyAlignment="1">
      <alignment wrapText="1"/>
    </xf>
    <xf numFmtId="166" fontId="11" fillId="15" borderId="0" xfId="0" applyNumberFormat="1" applyFont="1" applyFill="1"/>
    <xf numFmtId="165" fontId="11" fillId="15" borderId="0" xfId="0" applyNumberFormat="1" applyFont="1" applyFill="1"/>
    <xf numFmtId="0" fontId="0" fillId="0" borderId="11" xfId="0" applyBorder="1" applyProtection="1">
      <protection locked="0" hidden="1"/>
    </xf>
    <xf numFmtId="0" fontId="0" fillId="0" borderId="12" xfId="0" applyBorder="1" applyProtection="1">
      <protection locked="0" hidden="1"/>
    </xf>
    <xf numFmtId="0" fontId="21" fillId="0" borderId="11" xfId="0" applyFont="1" applyBorder="1" applyProtection="1">
      <protection locked="0" hidden="1"/>
    </xf>
    <xf numFmtId="0" fontId="21" fillId="0" borderId="12" xfId="0" applyFont="1" applyBorder="1" applyProtection="1">
      <protection locked="0" hidden="1"/>
    </xf>
    <xf numFmtId="0" fontId="2" fillId="0" borderId="11" xfId="0" applyFont="1" applyBorder="1" applyProtection="1">
      <protection locked="0" hidden="1"/>
    </xf>
    <xf numFmtId="0" fontId="2" fillId="0" borderId="12" xfId="0" applyFont="1" applyBorder="1" applyProtection="1">
      <protection locked="0" hidden="1"/>
    </xf>
    <xf numFmtId="0" fontId="22" fillId="0" borderId="11" xfId="1" applyFont="1" applyBorder="1"/>
    <xf numFmtId="0" fontId="22" fillId="0" borderId="12" xfId="1" applyFont="1" applyBorder="1"/>
    <xf numFmtId="0" fontId="20" fillId="0" borderId="9" xfId="0" applyFont="1" applyBorder="1" applyProtection="1">
      <protection locked="0" hidden="1"/>
    </xf>
    <xf numFmtId="0" fontId="20" fillId="0" borderId="10" xfId="0" applyFont="1" applyBorder="1" applyProtection="1">
      <protection locked="0" hidden="1"/>
    </xf>
    <xf numFmtId="0" fontId="21" fillId="13" borderId="11" xfId="0" applyFont="1" applyFill="1" applyBorder="1" applyProtection="1">
      <protection locked="0" hidden="1"/>
    </xf>
    <xf numFmtId="0" fontId="21" fillId="13" borderId="12" xfId="0" applyFont="1" applyFill="1" applyBorder="1" applyProtection="1">
      <protection locked="0" hidden="1"/>
    </xf>
    <xf numFmtId="0" fontId="0" fillId="0" borderId="0" xfId="0" applyAlignment="1" applyProtection="1">
      <alignment horizontal="left"/>
      <protection locked="0"/>
    </xf>
    <xf numFmtId="49" fontId="0" fillId="0" borderId="0" xfId="0" applyNumberFormat="1" applyAlignment="1" applyProtection="1">
      <alignment horizontal="left"/>
      <protection locked="0"/>
    </xf>
    <xf numFmtId="0" fontId="0" fillId="7" borderId="0" xfId="0" applyFill="1" applyAlignment="1" applyProtection="1">
      <alignment horizontal="left"/>
      <protection locked="0"/>
    </xf>
    <xf numFmtId="0" fontId="0" fillId="14" borderId="0" xfId="0" applyFill="1" applyAlignment="1" applyProtection="1">
      <alignment horizontal="left"/>
      <protection locked="0"/>
    </xf>
    <xf numFmtId="14" fontId="0" fillId="7" borderId="0" xfId="0" applyNumberFormat="1" applyFill="1" applyAlignment="1" applyProtection="1">
      <alignment horizontal="left"/>
      <protection locked="0"/>
    </xf>
    <xf numFmtId="14" fontId="0" fillId="5" borderId="0" xfId="0" applyNumberFormat="1" applyFill="1" applyAlignment="1" applyProtection="1">
      <alignment horizontal="left"/>
      <protection locked="0"/>
    </xf>
    <xf numFmtId="49" fontId="0" fillId="7" borderId="0" xfId="0" applyNumberFormat="1" applyFill="1" applyAlignment="1" applyProtection="1">
      <alignment horizontal="left"/>
      <protection locked="0"/>
    </xf>
    <xf numFmtId="0" fontId="14" fillId="7" borderId="0" xfId="1" applyNumberFormat="1" applyFont="1" applyFill="1" applyAlignment="1" applyProtection="1">
      <alignment horizontal="left"/>
      <protection locked="0"/>
    </xf>
    <xf numFmtId="0" fontId="0" fillId="4" borderId="0" xfId="0" applyFill="1" applyAlignment="1" applyProtection="1">
      <alignment horizontal="left"/>
      <protection locked="0"/>
    </xf>
    <xf numFmtId="49" fontId="4" fillId="4" borderId="0" xfId="1" applyNumberFormat="1" applyFill="1" applyAlignment="1" applyProtection="1">
      <alignment horizontal="left"/>
      <protection locked="0"/>
    </xf>
    <xf numFmtId="49" fontId="0" fillId="4" borderId="0" xfId="0" applyNumberFormat="1" applyFill="1" applyAlignment="1" applyProtection="1">
      <alignment horizontal="left"/>
      <protection locked="0"/>
    </xf>
    <xf numFmtId="0" fontId="2" fillId="0" borderId="0" xfId="0" applyFont="1" applyAlignment="1" applyProtection="1">
      <alignment horizontal="center"/>
      <protection hidden="1"/>
    </xf>
    <xf numFmtId="0" fontId="10" fillId="4" borderId="2" xfId="0" applyFont="1" applyFill="1" applyBorder="1" applyProtection="1">
      <protection hidden="1"/>
    </xf>
    <xf numFmtId="0" fontId="10" fillId="4" borderId="3" xfId="0" applyFont="1" applyFill="1" applyBorder="1" applyProtection="1">
      <protection hidden="1"/>
    </xf>
    <xf numFmtId="0" fontId="10" fillId="4" borderId="4" xfId="0" applyFont="1" applyFill="1" applyBorder="1" applyProtection="1">
      <protection hidden="1"/>
    </xf>
    <xf numFmtId="0" fontId="10" fillId="5" borderId="5" xfId="0" applyFont="1" applyFill="1" applyBorder="1" applyProtection="1">
      <protection hidden="1"/>
    </xf>
    <xf numFmtId="0" fontId="10" fillId="5" borderId="0" xfId="0" applyFont="1" applyFill="1" applyProtection="1">
      <protection hidden="1"/>
    </xf>
    <xf numFmtId="0" fontId="10" fillId="5" borderId="1" xfId="0" applyFont="1" applyFill="1" applyBorder="1" applyProtection="1">
      <protection hidden="1"/>
    </xf>
    <xf numFmtId="0" fontId="10" fillId="6" borderId="6" xfId="0" applyFont="1" applyFill="1" applyBorder="1" applyProtection="1">
      <protection hidden="1"/>
    </xf>
    <xf numFmtId="0" fontId="10" fillId="6" borderId="7" xfId="0" applyFont="1" applyFill="1" applyBorder="1" applyProtection="1">
      <protection hidden="1"/>
    </xf>
    <xf numFmtId="0" fontId="10" fillId="6" borderId="8" xfId="0" applyFont="1" applyFill="1" applyBorder="1" applyProtection="1">
      <protection hidden="1"/>
    </xf>
    <xf numFmtId="0" fontId="2" fillId="0" borderId="0" xfId="0" applyFont="1" applyAlignment="1" applyProtection="1">
      <alignment horizontal="center" wrapText="1"/>
      <protection locked="0"/>
    </xf>
    <xf numFmtId="164" fontId="11" fillId="8" borderId="0" xfId="0" applyNumberFormat="1" applyFont="1" applyFill="1" applyAlignment="1">
      <alignment horizontal="center" wrapText="1"/>
    </xf>
    <xf numFmtId="0" fontId="11" fillId="16" borderId="0" xfId="0" applyFont="1" applyFill="1"/>
  </cellXfs>
  <cellStyles count="2">
    <cellStyle name="Hyperlink" xfId="1" builtinId="8"/>
    <cellStyle name="Normal" xfId="0" builtinId="0"/>
  </cellStyles>
  <dxfs count="22">
    <dxf>
      <fill>
        <patternFill>
          <bgColor theme="9" tint="0.59996337778862885"/>
        </patternFill>
      </fill>
    </dxf>
    <dxf>
      <fill>
        <patternFill>
          <bgColor theme="9" tint="0.59996337778862885"/>
        </patternFill>
      </fill>
    </dxf>
    <dxf>
      <fill>
        <patternFill>
          <fgColor indexed="64"/>
          <bgColor rgb="FFFFC000"/>
        </patternFill>
      </fill>
    </dxf>
    <dxf>
      <fill>
        <patternFill>
          <fgColor indexed="64"/>
          <bgColor rgb="FF92D050"/>
        </patternFill>
      </fill>
    </dxf>
    <dxf>
      <fill>
        <patternFill>
          <bgColor rgb="FFFFFF00"/>
        </patternFill>
      </fill>
    </dxf>
    <dxf>
      <fill>
        <patternFill>
          <bgColor theme="9" tint="0.59996337778862885"/>
        </patternFill>
      </fill>
    </dxf>
    <dxf>
      <fill>
        <patternFill>
          <bgColor rgb="FFFFFF00"/>
        </patternFill>
      </fill>
    </dxf>
    <dxf>
      <fill>
        <patternFill>
          <bgColor theme="9" tint="0.59996337778862885"/>
        </patternFill>
      </fill>
    </dxf>
    <dxf>
      <fill>
        <patternFill>
          <fgColor indexed="64"/>
          <bgColor rgb="FFFFC000"/>
        </patternFill>
      </fill>
    </dxf>
    <dxf>
      <fill>
        <patternFill>
          <fgColor indexed="64"/>
          <bgColor rgb="FF92D050"/>
        </patternFill>
      </fill>
    </dxf>
    <dxf>
      <fill>
        <patternFill>
          <bgColor rgb="FFFFFF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bgColor rgb="FF99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49679</xdr:colOff>
      <xdr:row>6</xdr:row>
      <xdr:rowOff>88153</xdr:rowOff>
    </xdr:from>
    <xdr:to>
      <xdr:col>2</xdr:col>
      <xdr:colOff>5284981</xdr:colOff>
      <xdr:row>14</xdr:row>
      <xdr:rowOff>34986</xdr:rowOff>
    </xdr:to>
    <xdr:pic>
      <xdr:nvPicPr>
        <xdr:cNvPr id="2" name="Picture 1">
          <a:extLst>
            <a:ext uri="{FF2B5EF4-FFF2-40B4-BE49-F238E27FC236}">
              <a16:creationId xmlns:a16="http://schemas.microsoft.com/office/drawing/2014/main" id="{FFB473B9-D5F0-4C75-B120-9E631A81E7C3}"/>
            </a:ext>
          </a:extLst>
        </xdr:cNvPr>
        <xdr:cNvPicPr>
          <a:picLocks noChangeAspect="1"/>
        </xdr:cNvPicPr>
      </xdr:nvPicPr>
      <xdr:blipFill>
        <a:blip xmlns:r="http://schemas.openxmlformats.org/officeDocument/2006/relationships" r:embed="rId1"/>
        <a:stretch>
          <a:fillRect/>
        </a:stretch>
      </xdr:blipFill>
      <xdr:spPr>
        <a:xfrm>
          <a:off x="275104" y="1323228"/>
          <a:ext cx="7181577" cy="1474008"/>
        </a:xfrm>
        <a:prstGeom prst="rect">
          <a:avLst/>
        </a:prstGeom>
        <a:ln w="12700">
          <a:solidFill>
            <a:schemeClr val="tx1"/>
          </a:solidFill>
        </a:ln>
      </xdr:spPr>
    </xdr:pic>
    <xdr:clientData/>
  </xdr:twoCellAnchor>
  <xdr:twoCellAnchor editAs="oneCell">
    <xdr:from>
      <xdr:col>1</xdr:col>
      <xdr:colOff>41087</xdr:colOff>
      <xdr:row>17</xdr:row>
      <xdr:rowOff>61900</xdr:rowOff>
    </xdr:from>
    <xdr:to>
      <xdr:col>2</xdr:col>
      <xdr:colOff>5336133</xdr:colOff>
      <xdr:row>31</xdr:row>
      <xdr:rowOff>152061</xdr:rowOff>
    </xdr:to>
    <xdr:pic>
      <xdr:nvPicPr>
        <xdr:cNvPr id="3" name="Picture 2">
          <a:extLst>
            <a:ext uri="{FF2B5EF4-FFF2-40B4-BE49-F238E27FC236}">
              <a16:creationId xmlns:a16="http://schemas.microsoft.com/office/drawing/2014/main" id="{F7019B42-E1EB-47DF-8C70-684C71426EEB}"/>
            </a:ext>
          </a:extLst>
        </xdr:cNvPr>
        <xdr:cNvPicPr>
          <a:picLocks noChangeAspect="1"/>
        </xdr:cNvPicPr>
      </xdr:nvPicPr>
      <xdr:blipFill>
        <a:blip xmlns:r="http://schemas.openxmlformats.org/officeDocument/2006/relationships" r:embed="rId2"/>
        <a:stretch>
          <a:fillRect/>
        </a:stretch>
      </xdr:blipFill>
      <xdr:spPr>
        <a:xfrm>
          <a:off x="269687" y="3398825"/>
          <a:ext cx="7238146" cy="2753986"/>
        </a:xfrm>
        <a:prstGeom prst="rect">
          <a:avLst/>
        </a:prstGeom>
        <a:ln w="12700">
          <a:solidFill>
            <a:schemeClr val="tx1"/>
          </a:solidFill>
        </a:ln>
      </xdr:spPr>
    </xdr:pic>
    <xdr:clientData/>
  </xdr:twoCellAnchor>
  <xdr:twoCellAnchor editAs="oneCell">
    <xdr:from>
      <xdr:col>1</xdr:col>
      <xdr:colOff>44824</xdr:colOff>
      <xdr:row>49</xdr:row>
      <xdr:rowOff>56030</xdr:rowOff>
    </xdr:from>
    <xdr:to>
      <xdr:col>2</xdr:col>
      <xdr:colOff>1961031</xdr:colOff>
      <xdr:row>58</xdr:row>
      <xdr:rowOff>145419</xdr:rowOff>
    </xdr:to>
    <xdr:pic>
      <xdr:nvPicPr>
        <xdr:cNvPr id="4" name="Picture 3">
          <a:extLst>
            <a:ext uri="{FF2B5EF4-FFF2-40B4-BE49-F238E27FC236}">
              <a16:creationId xmlns:a16="http://schemas.microsoft.com/office/drawing/2014/main" id="{091DC180-1F48-4603-AE12-4BB68A7D10B6}"/>
            </a:ext>
          </a:extLst>
        </xdr:cNvPr>
        <xdr:cNvPicPr>
          <a:picLocks noChangeAspect="1"/>
        </xdr:cNvPicPr>
      </xdr:nvPicPr>
      <xdr:blipFill>
        <a:blip xmlns:r="http://schemas.openxmlformats.org/officeDocument/2006/relationships" r:embed="rId3"/>
        <a:stretch>
          <a:fillRect/>
        </a:stretch>
      </xdr:blipFill>
      <xdr:spPr>
        <a:xfrm>
          <a:off x="276599" y="9676280"/>
          <a:ext cx="3856132" cy="1803889"/>
        </a:xfrm>
        <a:prstGeom prst="rect">
          <a:avLst/>
        </a:prstGeom>
        <a:ln w="12700">
          <a:solidFill>
            <a:schemeClr val="tx1"/>
          </a:solidFill>
        </a:ln>
      </xdr:spPr>
    </xdr:pic>
    <xdr:clientData/>
  </xdr:twoCellAnchor>
  <xdr:twoCellAnchor editAs="oneCell">
    <xdr:from>
      <xdr:col>1</xdr:col>
      <xdr:colOff>44821</xdr:colOff>
      <xdr:row>73</xdr:row>
      <xdr:rowOff>134470</xdr:rowOff>
    </xdr:from>
    <xdr:to>
      <xdr:col>2</xdr:col>
      <xdr:colOff>3990973</xdr:colOff>
      <xdr:row>81</xdr:row>
      <xdr:rowOff>144458</xdr:rowOff>
    </xdr:to>
    <xdr:pic>
      <xdr:nvPicPr>
        <xdr:cNvPr id="5" name="Picture 4">
          <a:extLst>
            <a:ext uri="{FF2B5EF4-FFF2-40B4-BE49-F238E27FC236}">
              <a16:creationId xmlns:a16="http://schemas.microsoft.com/office/drawing/2014/main" id="{D0896644-DD60-4787-A590-0F53B4E2CD9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706" t="6795"/>
        <a:stretch/>
      </xdr:blipFill>
      <xdr:spPr bwMode="auto">
        <a:xfrm>
          <a:off x="276596" y="14383870"/>
          <a:ext cx="5886077" cy="1533988"/>
        </a:xfrm>
        <a:prstGeom prst="rect">
          <a:avLst/>
        </a:prstGeom>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44822</xdr:colOff>
      <xdr:row>63</xdr:row>
      <xdr:rowOff>156882</xdr:rowOff>
    </xdr:from>
    <xdr:to>
      <xdr:col>2</xdr:col>
      <xdr:colOff>4008794</xdr:colOff>
      <xdr:row>71</xdr:row>
      <xdr:rowOff>67236</xdr:rowOff>
    </xdr:to>
    <xdr:pic>
      <xdr:nvPicPr>
        <xdr:cNvPr id="6" name="Picture 5">
          <a:extLst>
            <a:ext uri="{FF2B5EF4-FFF2-40B4-BE49-F238E27FC236}">
              <a16:creationId xmlns:a16="http://schemas.microsoft.com/office/drawing/2014/main" id="{BAE547D2-4BA4-447E-86A0-353229B3EB42}"/>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17" t="8554"/>
        <a:stretch/>
      </xdr:blipFill>
      <xdr:spPr bwMode="auto">
        <a:xfrm>
          <a:off x="276597" y="12504457"/>
          <a:ext cx="5903897" cy="1431179"/>
        </a:xfrm>
        <a:prstGeom prst="rect">
          <a:avLst/>
        </a:prstGeom>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52947</xdr:colOff>
      <xdr:row>38</xdr:row>
      <xdr:rowOff>157163</xdr:rowOff>
    </xdr:from>
    <xdr:to>
      <xdr:col>2</xdr:col>
      <xdr:colOff>3973726</xdr:colOff>
      <xdr:row>46</xdr:row>
      <xdr:rowOff>38473</xdr:rowOff>
    </xdr:to>
    <xdr:pic>
      <xdr:nvPicPr>
        <xdr:cNvPr id="7" name="Picture 6">
          <a:extLst>
            <a:ext uri="{FF2B5EF4-FFF2-40B4-BE49-F238E27FC236}">
              <a16:creationId xmlns:a16="http://schemas.microsoft.com/office/drawing/2014/main" id="{27557485-00D9-44E8-82C7-A07C0DCF7F7A}"/>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669" t="9409"/>
        <a:stretch/>
      </xdr:blipFill>
      <xdr:spPr bwMode="auto">
        <a:xfrm>
          <a:off x="278372" y="7685088"/>
          <a:ext cx="5867054" cy="1402135"/>
        </a:xfrm>
        <a:prstGeom prst="rect">
          <a:avLst/>
        </a:prstGeom>
        <a:ln w="12700">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2</xdr:row>
          <xdr:rowOff>47625</xdr:rowOff>
        </xdr:from>
        <xdr:to>
          <xdr:col>0</xdr:col>
          <xdr:colOff>8524875</xdr:colOff>
          <xdr:row>3</xdr:row>
          <xdr:rowOff>152400</xdr:rowOff>
        </xdr:to>
        <xdr:sp macro="" textlink="">
          <xdr:nvSpPr>
            <xdr:cNvPr id="7169" name="TextBox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1</xdr:row>
          <xdr:rowOff>76200</xdr:rowOff>
        </xdr:from>
        <xdr:to>
          <xdr:col>0</xdr:col>
          <xdr:colOff>6010275</xdr:colOff>
          <xdr:row>1</xdr:row>
          <xdr:rowOff>304800</xdr:rowOff>
        </xdr:to>
        <xdr:sp macro="" textlink="">
          <xdr:nvSpPr>
            <xdr:cNvPr id="8193" name="TextBox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upport.parseport.com/knowledge/update-esef-general-data-sheet" TargetMode="External"/><Relationship Id="rId1" Type="http://schemas.openxmlformats.org/officeDocument/2006/relationships/hyperlink" Target="https://support.parseport.com/knowledge/update-excel-template-esef-reportin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customerdomain.com/" TargetMode="External"/><Relationship Id="rId2" Type="http://schemas.openxmlformats.org/officeDocument/2006/relationships/hyperlink" Target="http://www.customerdomain.com/" TargetMode="External"/><Relationship Id="rId1" Type="http://schemas.openxmlformats.org/officeDocument/2006/relationships/hyperlink" Target="http://standards.iso.org/iso/17442"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6" Type="http://schemas.openxmlformats.org/officeDocument/2006/relationships/comments" Target="../comments3.xml"/><Relationship Id="rId5" Type="http://schemas.openxmlformats.org/officeDocument/2006/relationships/image" Target="../media/image7.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25EC4-DE32-41FF-A472-3972D8A81249}">
  <sheetPr codeName="Sheet1"/>
  <dimension ref="B1:H126"/>
  <sheetViews>
    <sheetView showGridLines="0" zoomScaleNormal="100" zoomScaleSheetLayoutView="85" workbookViewId="0">
      <selection activeCell="B87" sqref="B87:C87"/>
    </sheetView>
  </sheetViews>
  <sheetFormatPr defaultColWidth="9.140625" defaultRowHeight="15" x14ac:dyDescent="0.25"/>
  <cols>
    <col min="1" max="1" width="3.28515625" style="58" customWidth="1"/>
    <col min="2" max="2" width="27.85546875" style="58" customWidth="1"/>
    <col min="3" max="3" width="153.140625" style="58" customWidth="1"/>
    <col min="4" max="16384" width="9.140625" style="58"/>
  </cols>
  <sheetData>
    <row r="1" spans="2:8" ht="15.75" x14ac:dyDescent="0.25">
      <c r="B1" s="94" t="s">
        <v>1190</v>
      </c>
      <c r="C1" s="95"/>
      <c r="D1" s="57"/>
      <c r="E1" s="57"/>
      <c r="F1" s="57"/>
      <c r="G1" s="57"/>
      <c r="H1" s="57"/>
    </row>
    <row r="2" spans="2:8" x14ac:dyDescent="0.25">
      <c r="B2" s="59"/>
      <c r="C2" s="60"/>
      <c r="D2" s="57"/>
      <c r="E2" s="57"/>
      <c r="F2" s="57"/>
      <c r="G2" s="57"/>
      <c r="H2" s="57"/>
    </row>
    <row r="3" spans="2:8" ht="18.75" customHeight="1" x14ac:dyDescent="0.3">
      <c r="B3" s="96" t="s">
        <v>1191</v>
      </c>
      <c r="C3" s="97"/>
      <c r="D3" s="57"/>
      <c r="E3" s="57"/>
      <c r="F3" s="57"/>
      <c r="G3" s="57"/>
      <c r="H3" s="57"/>
    </row>
    <row r="4" spans="2:8" ht="15" customHeight="1" x14ac:dyDescent="0.25">
      <c r="B4" s="86" t="s">
        <v>1192</v>
      </c>
      <c r="C4" s="87"/>
      <c r="D4" s="57"/>
      <c r="E4" s="57"/>
    </row>
    <row r="5" spans="2:8" ht="18.75" customHeight="1" x14ac:dyDescent="0.3">
      <c r="B5" s="92" t="s">
        <v>1193</v>
      </c>
      <c r="C5" s="93"/>
      <c r="D5" s="57"/>
      <c r="E5" s="57"/>
    </row>
    <row r="6" spans="2:8" ht="15" customHeight="1" x14ac:dyDescent="0.25">
      <c r="B6" s="86" t="s">
        <v>1194</v>
      </c>
      <c r="C6" s="87"/>
      <c r="D6" s="57"/>
      <c r="E6" s="57"/>
    </row>
    <row r="7" spans="2:8" ht="15" customHeight="1" x14ac:dyDescent="0.25">
      <c r="B7" s="86"/>
      <c r="C7" s="87"/>
      <c r="D7" s="57"/>
      <c r="E7" s="57"/>
    </row>
    <row r="8" spans="2:8" ht="15" customHeight="1" x14ac:dyDescent="0.25">
      <c r="B8" s="86"/>
      <c r="C8" s="87"/>
      <c r="D8" s="57"/>
      <c r="E8" s="57"/>
    </row>
    <row r="9" spans="2:8" ht="15" customHeight="1" x14ac:dyDescent="0.25">
      <c r="B9" s="86"/>
      <c r="C9" s="87"/>
      <c r="D9" s="57"/>
      <c r="E9" s="57"/>
    </row>
    <row r="10" spans="2:8" ht="15" customHeight="1" x14ac:dyDescent="0.25">
      <c r="B10" s="86"/>
      <c r="C10" s="87"/>
      <c r="D10" s="57"/>
      <c r="E10" s="57"/>
    </row>
    <row r="11" spans="2:8" ht="15" customHeight="1" x14ac:dyDescent="0.25">
      <c r="B11" s="86"/>
      <c r="C11" s="87"/>
      <c r="D11" s="57"/>
      <c r="E11" s="57"/>
      <c r="G11" s="63"/>
    </row>
    <row r="12" spans="2:8" ht="15" customHeight="1" x14ac:dyDescent="0.25">
      <c r="B12" s="86"/>
      <c r="C12" s="87"/>
      <c r="D12" s="57"/>
      <c r="E12" s="57"/>
    </row>
    <row r="13" spans="2:8" ht="15" customHeight="1" x14ac:dyDescent="0.25">
      <c r="B13" s="86"/>
      <c r="C13" s="87"/>
      <c r="D13" s="57"/>
      <c r="E13" s="57"/>
    </row>
    <row r="14" spans="2:8" ht="15" customHeight="1" x14ac:dyDescent="0.25">
      <c r="B14" s="86"/>
      <c r="C14" s="87"/>
      <c r="D14" s="57"/>
      <c r="E14" s="57"/>
    </row>
    <row r="15" spans="2:8" ht="15" customHeight="1" x14ac:dyDescent="0.25">
      <c r="B15" s="86"/>
      <c r="C15" s="87"/>
      <c r="D15" s="57"/>
      <c r="E15" s="57"/>
    </row>
    <row r="16" spans="2:8" ht="15" customHeight="1" x14ac:dyDescent="0.25">
      <c r="B16" s="86" t="s">
        <v>1195</v>
      </c>
      <c r="C16" s="87"/>
      <c r="D16" s="57"/>
      <c r="E16" s="57"/>
    </row>
    <row r="17" spans="2:5" ht="15" customHeight="1" x14ac:dyDescent="0.25">
      <c r="B17" s="86" t="s">
        <v>1196</v>
      </c>
      <c r="C17" s="87"/>
      <c r="D17" s="57"/>
      <c r="E17" s="57"/>
    </row>
    <row r="18" spans="2:5" ht="15" customHeight="1" x14ac:dyDescent="0.25">
      <c r="B18" s="86"/>
      <c r="C18" s="87"/>
      <c r="D18" s="57"/>
      <c r="E18" s="57"/>
    </row>
    <row r="19" spans="2:5" ht="15" customHeight="1" x14ac:dyDescent="0.25">
      <c r="B19" s="86"/>
      <c r="C19" s="87"/>
      <c r="D19" s="57"/>
      <c r="E19" s="57"/>
    </row>
    <row r="20" spans="2:5" ht="15" customHeight="1" x14ac:dyDescent="0.25">
      <c r="B20" s="86"/>
      <c r="C20" s="87"/>
      <c r="D20" s="57"/>
      <c r="E20" s="57"/>
    </row>
    <row r="21" spans="2:5" ht="15" customHeight="1" x14ac:dyDescent="0.25">
      <c r="B21" s="86"/>
      <c r="C21" s="87"/>
      <c r="D21" s="57"/>
      <c r="E21" s="57"/>
    </row>
    <row r="22" spans="2:5" ht="15" customHeight="1" x14ac:dyDescent="0.25">
      <c r="B22" s="86"/>
      <c r="C22" s="87"/>
      <c r="D22" s="57"/>
      <c r="E22" s="57"/>
    </row>
    <row r="23" spans="2:5" ht="15" customHeight="1" x14ac:dyDescent="0.25">
      <c r="B23" s="86"/>
      <c r="C23" s="87"/>
      <c r="D23" s="57"/>
      <c r="E23" s="57"/>
    </row>
    <row r="24" spans="2:5" ht="15" customHeight="1" x14ac:dyDescent="0.25">
      <c r="B24" s="86"/>
      <c r="C24" s="87"/>
      <c r="D24" s="57"/>
      <c r="E24" s="57"/>
    </row>
    <row r="25" spans="2:5" ht="15" customHeight="1" x14ac:dyDescent="0.25">
      <c r="B25" s="86"/>
      <c r="C25" s="87"/>
      <c r="D25" s="57"/>
      <c r="E25" s="57"/>
    </row>
    <row r="26" spans="2:5" ht="15" customHeight="1" x14ac:dyDescent="0.25">
      <c r="B26" s="86"/>
      <c r="C26" s="87"/>
      <c r="D26" s="57"/>
      <c r="E26" s="57"/>
    </row>
    <row r="27" spans="2:5" ht="15" customHeight="1" x14ac:dyDescent="0.25">
      <c r="B27" s="86"/>
      <c r="C27" s="87"/>
      <c r="D27" s="57"/>
      <c r="E27" s="57"/>
    </row>
    <row r="28" spans="2:5" ht="15" customHeight="1" x14ac:dyDescent="0.25">
      <c r="B28" s="86"/>
      <c r="C28" s="87"/>
      <c r="D28" s="57"/>
      <c r="E28" s="57"/>
    </row>
    <row r="29" spans="2:5" ht="15" customHeight="1" x14ac:dyDescent="0.25">
      <c r="B29" s="86"/>
      <c r="C29" s="87"/>
      <c r="D29" s="57"/>
      <c r="E29" s="57"/>
    </row>
    <row r="30" spans="2:5" ht="15" customHeight="1" x14ac:dyDescent="0.25">
      <c r="B30" s="86"/>
      <c r="C30" s="87"/>
      <c r="D30" s="57"/>
      <c r="E30" s="57"/>
    </row>
    <row r="31" spans="2:5" ht="15" customHeight="1" x14ac:dyDescent="0.25">
      <c r="B31" s="86"/>
      <c r="C31" s="87"/>
      <c r="D31" s="57"/>
      <c r="E31" s="57"/>
    </row>
    <row r="32" spans="2:5" ht="15" customHeight="1" x14ac:dyDescent="0.25">
      <c r="B32" s="86"/>
      <c r="C32" s="87"/>
      <c r="D32" s="57"/>
      <c r="E32" s="57"/>
    </row>
    <row r="33" spans="2:5" ht="15" customHeight="1" x14ac:dyDescent="0.25">
      <c r="B33" s="86"/>
      <c r="C33" s="87"/>
      <c r="D33" s="57"/>
      <c r="E33" s="57"/>
    </row>
    <row r="34" spans="2:5" ht="18.75" customHeight="1" x14ac:dyDescent="0.3">
      <c r="B34" s="96" t="s">
        <v>1197</v>
      </c>
      <c r="C34" s="97"/>
      <c r="D34" s="57"/>
      <c r="E34" s="57"/>
    </row>
    <row r="35" spans="2:5" ht="18.75" customHeight="1" x14ac:dyDescent="0.3">
      <c r="B35" s="92" t="s">
        <v>1198</v>
      </c>
      <c r="C35" s="93"/>
      <c r="D35" s="57"/>
      <c r="E35" s="57"/>
    </row>
    <row r="36" spans="2:5" ht="18.75" customHeight="1" x14ac:dyDescent="0.3">
      <c r="B36" s="92"/>
      <c r="C36" s="93"/>
      <c r="D36" s="57"/>
      <c r="E36" s="57"/>
    </row>
    <row r="37" spans="2:5" ht="18.75" customHeight="1" x14ac:dyDescent="0.3">
      <c r="B37" s="88" t="s">
        <v>1199</v>
      </c>
      <c r="C37" s="89"/>
      <c r="D37" s="57"/>
      <c r="E37" s="57"/>
    </row>
    <row r="38" spans="2:5" ht="15" customHeight="1" x14ac:dyDescent="0.25">
      <c r="B38" s="86" t="s">
        <v>1200</v>
      </c>
      <c r="C38" s="87"/>
      <c r="D38" s="57"/>
      <c r="E38" s="57"/>
    </row>
    <row r="39" spans="2:5" ht="15" customHeight="1" x14ac:dyDescent="0.25">
      <c r="B39" s="86"/>
      <c r="C39" s="87"/>
      <c r="D39" s="57"/>
      <c r="E39" s="57"/>
    </row>
    <row r="40" spans="2:5" ht="15" customHeight="1" x14ac:dyDescent="0.25">
      <c r="B40" s="86"/>
      <c r="C40" s="87"/>
      <c r="D40" s="57"/>
      <c r="E40" s="57"/>
    </row>
    <row r="41" spans="2:5" ht="15" customHeight="1" x14ac:dyDescent="0.25">
      <c r="B41" s="86"/>
      <c r="C41" s="87"/>
      <c r="D41" s="57"/>
      <c r="E41" s="57"/>
    </row>
    <row r="42" spans="2:5" ht="15" customHeight="1" x14ac:dyDescent="0.25">
      <c r="B42" s="86"/>
      <c r="C42" s="87"/>
      <c r="D42" s="57"/>
      <c r="E42" s="57"/>
    </row>
    <row r="43" spans="2:5" ht="15" customHeight="1" x14ac:dyDescent="0.25">
      <c r="B43" s="86"/>
      <c r="C43" s="87"/>
      <c r="D43" s="57"/>
      <c r="E43" s="57"/>
    </row>
    <row r="44" spans="2:5" ht="15" customHeight="1" x14ac:dyDescent="0.25">
      <c r="B44" s="86"/>
      <c r="C44" s="87"/>
      <c r="D44" s="57"/>
      <c r="E44" s="57"/>
    </row>
    <row r="45" spans="2:5" ht="15" customHeight="1" x14ac:dyDescent="0.25">
      <c r="B45" s="86"/>
      <c r="C45" s="87"/>
      <c r="D45" s="57"/>
      <c r="E45" s="57" t="s">
        <v>1201</v>
      </c>
    </row>
    <row r="46" spans="2:5" ht="15" customHeight="1" x14ac:dyDescent="0.25">
      <c r="B46" s="86"/>
      <c r="C46" s="87"/>
      <c r="D46" s="57"/>
      <c r="E46" s="57"/>
    </row>
    <row r="47" spans="2:5" ht="15" customHeight="1" x14ac:dyDescent="0.25">
      <c r="B47" s="86"/>
      <c r="C47" s="87"/>
      <c r="D47" s="57"/>
      <c r="E47" s="57"/>
    </row>
    <row r="48" spans="2:5" ht="15" customHeight="1" x14ac:dyDescent="0.25">
      <c r="B48" s="86" t="s">
        <v>1202</v>
      </c>
      <c r="C48" s="87"/>
      <c r="D48" s="57"/>
      <c r="E48" s="57"/>
    </row>
    <row r="49" spans="2:5" ht="15" customHeight="1" x14ac:dyDescent="0.25">
      <c r="B49" s="86" t="s">
        <v>1203</v>
      </c>
      <c r="C49" s="87"/>
      <c r="D49" s="57"/>
      <c r="E49" s="57"/>
    </row>
    <row r="50" spans="2:5" ht="15" customHeight="1" x14ac:dyDescent="0.25">
      <c r="B50" s="86"/>
      <c r="C50" s="87"/>
      <c r="D50" s="57"/>
      <c r="E50" s="57"/>
    </row>
    <row r="51" spans="2:5" ht="15" customHeight="1" x14ac:dyDescent="0.25">
      <c r="B51" s="86"/>
      <c r="C51" s="87"/>
      <c r="D51" s="57"/>
      <c r="E51" s="57"/>
    </row>
    <row r="52" spans="2:5" ht="15" customHeight="1" x14ac:dyDescent="0.25">
      <c r="B52" s="86"/>
      <c r="C52" s="87"/>
      <c r="D52" s="57"/>
      <c r="E52" s="57"/>
    </row>
    <row r="53" spans="2:5" ht="15" customHeight="1" x14ac:dyDescent="0.25">
      <c r="B53" s="86"/>
      <c r="C53" s="87"/>
      <c r="D53" s="57"/>
      <c r="E53" s="57"/>
    </row>
    <row r="54" spans="2:5" ht="15" customHeight="1" x14ac:dyDescent="0.25">
      <c r="B54" s="86"/>
      <c r="C54" s="87"/>
      <c r="D54" s="57"/>
      <c r="E54" s="57"/>
    </row>
    <row r="55" spans="2:5" ht="15" customHeight="1" x14ac:dyDescent="0.25">
      <c r="B55" s="86"/>
      <c r="C55" s="87"/>
      <c r="D55" s="57"/>
      <c r="E55" s="57"/>
    </row>
    <row r="56" spans="2:5" ht="15" customHeight="1" x14ac:dyDescent="0.25">
      <c r="B56" s="86"/>
      <c r="C56" s="87"/>
      <c r="D56" s="57"/>
      <c r="E56" s="57"/>
    </row>
    <row r="57" spans="2:5" ht="15" customHeight="1" x14ac:dyDescent="0.25">
      <c r="B57" s="86"/>
      <c r="C57" s="87"/>
      <c r="D57" s="57"/>
      <c r="E57" s="57"/>
    </row>
    <row r="58" spans="2:5" ht="15" customHeight="1" x14ac:dyDescent="0.25">
      <c r="B58" s="86"/>
      <c r="C58" s="87"/>
      <c r="D58" s="57"/>
      <c r="E58" s="57"/>
    </row>
    <row r="59" spans="2:5" ht="15" customHeight="1" x14ac:dyDescent="0.25">
      <c r="B59" s="86"/>
      <c r="C59" s="87"/>
      <c r="D59" s="57"/>
      <c r="E59" s="57"/>
    </row>
    <row r="60" spans="2:5" ht="15.75" customHeight="1" x14ac:dyDescent="0.25">
      <c r="B60" s="86" t="s">
        <v>1204</v>
      </c>
      <c r="C60" s="87"/>
      <c r="D60" s="57"/>
      <c r="E60" s="57"/>
    </row>
    <row r="61" spans="2:5" ht="15" customHeight="1" x14ac:dyDescent="0.25">
      <c r="B61" s="86"/>
      <c r="C61" s="87"/>
      <c r="D61" s="57"/>
      <c r="E61" s="57"/>
    </row>
    <row r="62" spans="2:5" ht="18.75" customHeight="1" x14ac:dyDescent="0.3">
      <c r="B62" s="88" t="s">
        <v>1205</v>
      </c>
      <c r="C62" s="89"/>
      <c r="D62" s="57"/>
      <c r="E62" s="57"/>
    </row>
    <row r="63" spans="2:5" ht="15" customHeight="1" x14ac:dyDescent="0.25">
      <c r="B63" s="86" t="s">
        <v>1200</v>
      </c>
      <c r="C63" s="87"/>
      <c r="D63" s="57"/>
      <c r="E63" s="57"/>
    </row>
    <row r="64" spans="2:5" ht="15" customHeight="1" x14ac:dyDescent="0.25">
      <c r="B64" s="86"/>
      <c r="C64" s="87"/>
      <c r="D64" s="57"/>
      <c r="E64" s="57"/>
    </row>
    <row r="65" spans="2:5" ht="15" customHeight="1" x14ac:dyDescent="0.25">
      <c r="B65" s="86"/>
      <c r="C65" s="87"/>
      <c r="D65" s="57"/>
      <c r="E65" s="57"/>
    </row>
    <row r="66" spans="2:5" ht="15" customHeight="1" x14ac:dyDescent="0.25">
      <c r="B66" s="86"/>
      <c r="C66" s="87"/>
      <c r="D66" s="57"/>
      <c r="E66" s="57"/>
    </row>
    <row r="67" spans="2:5" ht="15" customHeight="1" x14ac:dyDescent="0.25">
      <c r="B67" s="86"/>
      <c r="C67" s="87"/>
      <c r="D67" s="57"/>
      <c r="E67" s="57"/>
    </row>
    <row r="68" spans="2:5" ht="15" customHeight="1" x14ac:dyDescent="0.25">
      <c r="B68" s="86"/>
      <c r="C68" s="87"/>
      <c r="D68" s="57"/>
      <c r="E68" s="57"/>
    </row>
    <row r="69" spans="2:5" ht="15" customHeight="1" x14ac:dyDescent="0.25">
      <c r="B69" s="86"/>
      <c r="C69" s="87"/>
      <c r="D69" s="57"/>
      <c r="E69" s="57"/>
    </row>
    <row r="70" spans="2:5" ht="15" customHeight="1" x14ac:dyDescent="0.25">
      <c r="B70" s="86"/>
      <c r="C70" s="87"/>
      <c r="D70" s="57"/>
      <c r="E70" s="57"/>
    </row>
    <row r="71" spans="2:5" ht="15" customHeight="1" x14ac:dyDescent="0.25">
      <c r="B71" s="86"/>
      <c r="C71" s="87"/>
      <c r="D71" s="57"/>
      <c r="E71" s="57"/>
    </row>
    <row r="72" spans="2:5" ht="15" customHeight="1" x14ac:dyDescent="0.25">
      <c r="B72" s="86"/>
      <c r="C72" s="87"/>
      <c r="D72" s="57"/>
      <c r="E72" s="57"/>
    </row>
    <row r="73" spans="2:5" ht="15" customHeight="1" x14ac:dyDescent="0.25">
      <c r="B73" s="86" t="s">
        <v>1206</v>
      </c>
      <c r="C73" s="87"/>
      <c r="D73" s="57"/>
      <c r="E73" s="57"/>
    </row>
    <row r="74" spans="2:5" ht="15" customHeight="1" x14ac:dyDescent="0.25">
      <c r="B74" s="86"/>
      <c r="C74" s="87"/>
      <c r="D74" s="57"/>
      <c r="E74" s="57"/>
    </row>
    <row r="75" spans="2:5" ht="15" customHeight="1" x14ac:dyDescent="0.25">
      <c r="B75" s="86"/>
      <c r="C75" s="87"/>
      <c r="D75" s="57"/>
      <c r="E75" s="57"/>
    </row>
    <row r="76" spans="2:5" ht="15" customHeight="1" x14ac:dyDescent="0.25">
      <c r="B76" s="86"/>
      <c r="C76" s="87"/>
      <c r="D76" s="57"/>
      <c r="E76" s="57"/>
    </row>
    <row r="77" spans="2:5" ht="15" customHeight="1" x14ac:dyDescent="0.25">
      <c r="B77" s="86"/>
      <c r="C77" s="87"/>
      <c r="D77" s="57"/>
      <c r="E77" s="57"/>
    </row>
    <row r="78" spans="2:5" ht="15" customHeight="1" x14ac:dyDescent="0.25">
      <c r="B78" s="86"/>
      <c r="C78" s="87"/>
      <c r="D78" s="57"/>
      <c r="E78" s="57"/>
    </row>
    <row r="79" spans="2:5" ht="15" customHeight="1" x14ac:dyDescent="0.25">
      <c r="B79" s="86"/>
      <c r="C79" s="87"/>
      <c r="D79" s="57"/>
      <c r="E79" s="57"/>
    </row>
    <row r="80" spans="2:5" ht="15" customHeight="1" x14ac:dyDescent="0.25">
      <c r="B80" s="86"/>
      <c r="C80" s="87"/>
      <c r="D80" s="57"/>
      <c r="E80" s="57"/>
    </row>
    <row r="81" spans="2:5" ht="15" customHeight="1" x14ac:dyDescent="0.25">
      <c r="B81" s="86"/>
      <c r="C81" s="87"/>
      <c r="D81" s="57"/>
      <c r="E81" s="57"/>
    </row>
    <row r="82" spans="2:5" ht="15" customHeight="1" x14ac:dyDescent="0.25">
      <c r="B82" s="86"/>
      <c r="C82" s="87"/>
      <c r="D82" s="57"/>
      <c r="E82" s="57"/>
    </row>
    <row r="83" spans="2:5" ht="15" customHeight="1" x14ac:dyDescent="0.25">
      <c r="B83" s="86" t="s">
        <v>1207</v>
      </c>
      <c r="C83" s="87"/>
      <c r="D83" s="57"/>
      <c r="E83" s="57"/>
    </row>
    <row r="84" spans="2:5" ht="15" customHeight="1" x14ac:dyDescent="0.25">
      <c r="B84" s="86"/>
      <c r="C84" s="87"/>
      <c r="D84" s="57"/>
      <c r="E84" s="57"/>
    </row>
    <row r="85" spans="2:5" ht="15" customHeight="1" x14ac:dyDescent="0.25">
      <c r="B85" s="86" t="s">
        <v>1208</v>
      </c>
      <c r="C85" s="87"/>
      <c r="D85" s="57"/>
      <c r="E85" s="57"/>
    </row>
    <row r="86" spans="2:5" ht="15" customHeight="1" x14ac:dyDescent="0.25">
      <c r="B86" s="86" t="s">
        <v>1209</v>
      </c>
      <c r="C86" s="87"/>
      <c r="D86" s="57"/>
      <c r="E86" s="57"/>
    </row>
    <row r="87" spans="2:5" ht="15" customHeight="1" x14ac:dyDescent="0.25">
      <c r="B87" s="86"/>
      <c r="C87" s="87"/>
      <c r="D87" s="57"/>
      <c r="E87" s="57"/>
    </row>
    <row r="88" spans="2:5" ht="15" customHeight="1" x14ac:dyDescent="0.25">
      <c r="B88" s="86" t="s">
        <v>1210</v>
      </c>
      <c r="C88" s="87"/>
      <c r="D88" s="57"/>
      <c r="E88" s="57"/>
    </row>
    <row r="89" spans="2:5" ht="15" customHeight="1" x14ac:dyDescent="0.25">
      <c r="B89" s="86"/>
      <c r="C89" s="87"/>
      <c r="D89" s="57"/>
      <c r="E89" s="57"/>
    </row>
    <row r="90" spans="2:5" ht="19.5" thickBot="1" x14ac:dyDescent="0.35">
      <c r="B90" s="88" t="s">
        <v>1211</v>
      </c>
      <c r="C90" s="89"/>
      <c r="D90" s="57"/>
      <c r="E90" s="57"/>
    </row>
    <row r="91" spans="2:5" x14ac:dyDescent="0.25">
      <c r="B91" s="64" t="s">
        <v>1182</v>
      </c>
      <c r="C91" s="65" t="s">
        <v>1212</v>
      </c>
      <c r="D91" s="57"/>
      <c r="E91" s="57"/>
    </row>
    <row r="92" spans="2:5" x14ac:dyDescent="0.25">
      <c r="B92" s="66" t="s">
        <v>1213</v>
      </c>
      <c r="C92" s="67" t="s">
        <v>1214</v>
      </c>
      <c r="D92" s="57"/>
      <c r="E92" s="57"/>
    </row>
    <row r="93" spans="2:5" x14ac:dyDescent="0.25">
      <c r="B93" s="66" t="s">
        <v>1215</v>
      </c>
      <c r="C93" s="67" t="s">
        <v>1216</v>
      </c>
      <c r="D93" s="57"/>
      <c r="E93" s="57"/>
    </row>
    <row r="94" spans="2:5" x14ac:dyDescent="0.25">
      <c r="B94" s="66" t="s">
        <v>1217</v>
      </c>
      <c r="C94" s="67" t="s">
        <v>1218</v>
      </c>
      <c r="D94" s="57"/>
      <c r="E94" s="57"/>
    </row>
    <row r="95" spans="2:5" x14ac:dyDescent="0.25">
      <c r="B95" s="66" t="s">
        <v>1219</v>
      </c>
      <c r="C95" s="67" t="s">
        <v>1220</v>
      </c>
      <c r="D95" s="57"/>
      <c r="E95" s="57"/>
    </row>
    <row r="96" spans="2:5" x14ac:dyDescent="0.25">
      <c r="B96" s="68" t="s">
        <v>1221</v>
      </c>
      <c r="C96" s="69" t="s">
        <v>1222</v>
      </c>
      <c r="D96" s="57"/>
      <c r="E96" s="57"/>
    </row>
    <row r="97" spans="2:5" x14ac:dyDescent="0.25">
      <c r="B97" s="66"/>
      <c r="C97" s="67"/>
      <c r="D97" s="57"/>
      <c r="E97" s="57"/>
    </row>
    <row r="98" spans="2:5" x14ac:dyDescent="0.25">
      <c r="B98" s="68" t="s">
        <v>1223</v>
      </c>
      <c r="C98" s="67"/>
      <c r="D98" s="57"/>
      <c r="E98" s="57"/>
    </row>
    <row r="99" spans="2:5" ht="30" x14ac:dyDescent="0.25">
      <c r="B99" s="70" t="s">
        <v>1224</v>
      </c>
      <c r="C99" s="71" t="s">
        <v>1225</v>
      </c>
      <c r="D99" s="57"/>
      <c r="E99" s="57"/>
    </row>
    <row r="100" spans="2:5" x14ac:dyDescent="0.25">
      <c r="B100" s="66"/>
      <c r="C100" s="67"/>
      <c r="D100" s="57"/>
      <c r="E100" s="57"/>
    </row>
    <row r="101" spans="2:5" x14ac:dyDescent="0.25">
      <c r="B101" s="68" t="s">
        <v>1226</v>
      </c>
      <c r="C101" s="69" t="s">
        <v>1227</v>
      </c>
      <c r="D101" s="57"/>
      <c r="E101" s="57"/>
    </row>
    <row r="102" spans="2:5" x14ac:dyDescent="0.25">
      <c r="B102" s="66" t="s">
        <v>1228</v>
      </c>
      <c r="C102" s="67" t="s">
        <v>1229</v>
      </c>
      <c r="D102" s="57"/>
      <c r="E102" s="57"/>
    </row>
    <row r="103" spans="2:5" ht="30" x14ac:dyDescent="0.25">
      <c r="B103" s="72" t="s">
        <v>1230</v>
      </c>
      <c r="C103" s="71" t="s">
        <v>1231</v>
      </c>
      <c r="D103" s="57"/>
      <c r="E103" s="57"/>
    </row>
    <row r="104" spans="2:5" x14ac:dyDescent="0.25">
      <c r="B104" s="66" t="s">
        <v>1232</v>
      </c>
      <c r="C104" s="67" t="s">
        <v>1233</v>
      </c>
      <c r="D104" s="57"/>
      <c r="E104" s="57"/>
    </row>
    <row r="105" spans="2:5" x14ac:dyDescent="0.25">
      <c r="B105" s="66" t="s">
        <v>1234</v>
      </c>
      <c r="C105" s="67" t="s">
        <v>1235</v>
      </c>
      <c r="D105" s="57"/>
      <c r="E105" s="57"/>
    </row>
    <row r="106" spans="2:5" x14ac:dyDescent="0.25">
      <c r="B106" s="66" t="s">
        <v>1236</v>
      </c>
      <c r="C106" s="67" t="s">
        <v>1233</v>
      </c>
      <c r="D106" s="57"/>
      <c r="E106" s="57"/>
    </row>
    <row r="107" spans="2:5" ht="30.75" thickBot="1" x14ac:dyDescent="0.3">
      <c r="B107" s="73" t="s">
        <v>1237</v>
      </c>
      <c r="C107" s="74" t="s">
        <v>1238</v>
      </c>
      <c r="D107" s="57"/>
      <c r="E107" s="57"/>
    </row>
    <row r="108" spans="2:5" x14ac:dyDescent="0.25">
      <c r="B108" s="61"/>
      <c r="C108" s="62"/>
      <c r="D108" s="57"/>
      <c r="E108" s="57"/>
    </row>
    <row r="109" spans="2:5" x14ac:dyDescent="0.25">
      <c r="B109" s="90" t="s">
        <v>1239</v>
      </c>
      <c r="C109" s="91"/>
      <c r="D109" s="57"/>
      <c r="E109" s="57"/>
    </row>
    <row r="110" spans="2:5" x14ac:dyDescent="0.25">
      <c r="B110" s="59"/>
      <c r="C110" s="62"/>
      <c r="D110" s="57"/>
      <c r="E110" s="57"/>
    </row>
    <row r="111" spans="2:5" x14ac:dyDescent="0.25">
      <c r="B111" s="61" t="s">
        <v>1240</v>
      </c>
      <c r="C111" s="62" t="s">
        <v>1241</v>
      </c>
      <c r="D111" s="57"/>
      <c r="E111" s="57"/>
    </row>
    <row r="112" spans="2:5" x14ac:dyDescent="0.25">
      <c r="B112" s="61" t="s">
        <v>1242</v>
      </c>
      <c r="C112" s="62" t="s">
        <v>1243</v>
      </c>
      <c r="D112" s="57"/>
      <c r="E112" s="57"/>
    </row>
    <row r="113" spans="2:5" x14ac:dyDescent="0.25">
      <c r="B113" s="61" t="s">
        <v>1244</v>
      </c>
      <c r="C113" s="62" t="s">
        <v>1245</v>
      </c>
      <c r="D113" s="57"/>
      <c r="E113" s="57"/>
    </row>
    <row r="114" spans="2:5" x14ac:dyDescent="0.25">
      <c r="B114" s="61" t="s">
        <v>1246</v>
      </c>
      <c r="C114" s="62" t="s">
        <v>1247</v>
      </c>
      <c r="D114" s="57"/>
      <c r="E114" s="57"/>
    </row>
    <row r="115" spans="2:5" x14ac:dyDescent="0.25">
      <c r="B115" s="61" t="s">
        <v>1248</v>
      </c>
      <c r="C115" s="62" t="s">
        <v>1249</v>
      </c>
      <c r="D115" s="57"/>
      <c r="E115" s="57"/>
    </row>
    <row r="116" spans="2:5" x14ac:dyDescent="0.25">
      <c r="B116" s="61" t="s">
        <v>1250</v>
      </c>
      <c r="C116" s="62" t="s">
        <v>1251</v>
      </c>
      <c r="D116" s="57"/>
      <c r="E116" s="57"/>
    </row>
    <row r="117" spans="2:5" x14ac:dyDescent="0.25">
      <c r="B117" s="61" t="s">
        <v>1252</v>
      </c>
      <c r="C117" s="62" t="s">
        <v>1253</v>
      </c>
      <c r="D117" s="57"/>
      <c r="E117" s="57"/>
    </row>
    <row r="118" spans="2:5" x14ac:dyDescent="0.25">
      <c r="B118" s="61" t="s">
        <v>1254</v>
      </c>
      <c r="C118" s="62" t="s">
        <v>1255</v>
      </c>
      <c r="D118" s="57"/>
      <c r="E118" s="57"/>
    </row>
    <row r="119" spans="2:5" x14ac:dyDescent="0.25">
      <c r="B119" s="61" t="s">
        <v>1256</v>
      </c>
      <c r="C119" s="62" t="s">
        <v>1257</v>
      </c>
      <c r="D119" s="57"/>
      <c r="E119" s="57"/>
    </row>
    <row r="120" spans="2:5" x14ac:dyDescent="0.25">
      <c r="B120" s="61" t="s">
        <v>1258</v>
      </c>
      <c r="C120" s="62" t="s">
        <v>1259</v>
      </c>
      <c r="D120" s="57"/>
      <c r="E120" s="57"/>
    </row>
    <row r="121" spans="2:5" x14ac:dyDescent="0.25">
      <c r="B121" s="61" t="s">
        <v>1260</v>
      </c>
      <c r="C121" s="62" t="s">
        <v>1261</v>
      </c>
      <c r="D121" s="57"/>
      <c r="E121" s="57"/>
    </row>
    <row r="122" spans="2:5" x14ac:dyDescent="0.25">
      <c r="B122" s="61" t="s">
        <v>1262</v>
      </c>
      <c r="C122" s="62" t="s">
        <v>1263</v>
      </c>
      <c r="D122" s="57"/>
      <c r="E122" s="57"/>
    </row>
    <row r="123" spans="2:5" x14ac:dyDescent="0.25">
      <c r="B123" s="61" t="s">
        <v>1264</v>
      </c>
      <c r="C123" s="62" t="s">
        <v>1265</v>
      </c>
      <c r="D123" s="57"/>
      <c r="E123" s="57"/>
    </row>
    <row r="124" spans="2:5" x14ac:dyDescent="0.25">
      <c r="B124" s="61" t="s">
        <v>1266</v>
      </c>
      <c r="C124" s="62" t="s">
        <v>1267</v>
      </c>
      <c r="D124" s="57"/>
      <c r="E124" s="57"/>
    </row>
    <row r="125" spans="2:5" x14ac:dyDescent="0.25">
      <c r="B125" s="61" t="s">
        <v>1268</v>
      </c>
      <c r="C125" s="62" t="s">
        <v>1269</v>
      </c>
      <c r="D125" s="57"/>
      <c r="E125" s="57"/>
    </row>
    <row r="126" spans="2:5" ht="15.75" thickBot="1" x14ac:dyDescent="0.3">
      <c r="B126" s="75"/>
      <c r="C126" s="76"/>
      <c r="D126" s="57"/>
      <c r="E126" s="57"/>
    </row>
  </sheetData>
  <mergeCells count="34">
    <mergeCell ref="B36:C36"/>
    <mergeCell ref="B1:C1"/>
    <mergeCell ref="B3:C3"/>
    <mergeCell ref="B4:C4"/>
    <mergeCell ref="B5:C5"/>
    <mergeCell ref="B6:C6"/>
    <mergeCell ref="B7:C15"/>
    <mergeCell ref="B16:C16"/>
    <mergeCell ref="B17:C17"/>
    <mergeCell ref="B18:C33"/>
    <mergeCell ref="B34:C34"/>
    <mergeCell ref="B35:C35"/>
    <mergeCell ref="B73:C73"/>
    <mergeCell ref="B37:C37"/>
    <mergeCell ref="B38:C38"/>
    <mergeCell ref="B39:C47"/>
    <mergeCell ref="B48:C48"/>
    <mergeCell ref="B49:C49"/>
    <mergeCell ref="B50:C59"/>
    <mergeCell ref="B60:C60"/>
    <mergeCell ref="B61:C61"/>
    <mergeCell ref="B62:C62"/>
    <mergeCell ref="B63:C63"/>
    <mergeCell ref="B64:C72"/>
    <mergeCell ref="B88:C88"/>
    <mergeCell ref="B89:C89"/>
    <mergeCell ref="B90:C90"/>
    <mergeCell ref="B109:C109"/>
    <mergeCell ref="B74:C82"/>
    <mergeCell ref="B83:C83"/>
    <mergeCell ref="B84:C84"/>
    <mergeCell ref="B85:C85"/>
    <mergeCell ref="B86:C86"/>
    <mergeCell ref="B87:C87"/>
  </mergeCells>
  <hyperlinks>
    <hyperlink ref="B35" r:id="rId1" display="https://support.parseport.com/knowledge/update-excel-template-esef-reporting" xr:uid="{45F95432-A96C-4A2F-BE4D-2BF73B7EBECF}"/>
    <hyperlink ref="B5" r:id="rId2" display="https://support.parseport.com/knowledge/update-esef-general-data-sheet" xr:uid="{8BB63386-07AD-4FE3-BF7F-CAF2F9C3E554}"/>
  </hyperlinks>
  <pageMargins left="0.7" right="0.7" top="0.75" bottom="0.75" header="0.3" footer="0.3"/>
  <pageSetup scale="90" orientation="portrait" horizontalDpi="1200" verticalDpi="120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E703A-8A57-4887-ABAD-5678ADDD5175}">
  <sheetPr codeName="General_Data_ESEF2">
    <outlinePr summaryBelow="0" summaryRight="0"/>
    <pageSetUpPr fitToPage="1"/>
  </sheetPr>
  <dimension ref="A1:CA93"/>
  <sheetViews>
    <sheetView view="pageBreakPreview" zoomScale="85" zoomScaleNormal="85" zoomScaleSheetLayoutView="85" workbookViewId="0">
      <pane ySplit="8" topLeftCell="A27" activePane="bottomLeft" state="frozen"/>
      <selection activeCell="B18" sqref="B18:E18"/>
      <selection pane="bottomLeft" activeCell="A6" sqref="A6"/>
    </sheetView>
  </sheetViews>
  <sheetFormatPr defaultColWidth="9.140625" defaultRowHeight="15" outlineLevelCol="1" x14ac:dyDescent="0.25"/>
  <cols>
    <col min="1" max="1" width="79.140625" bestFit="1" customWidth="1"/>
    <col min="2" max="4" width="16.7109375" style="22" customWidth="1"/>
    <col min="5" max="5" width="16.7109375" style="22" customWidth="1" collapsed="1"/>
    <col min="6" max="6" width="64.85546875" style="15" hidden="1" customWidth="1" outlineLevel="1"/>
    <col min="7" max="10" width="5.5703125" style="15" hidden="1" customWidth="1" outlineLevel="1"/>
    <col min="11" max="11" width="106.7109375" style="16" hidden="1" customWidth="1" outlineLevel="1"/>
    <col min="12" max="42" width="3.7109375" style="16" hidden="1" customWidth="1" outlineLevel="1"/>
    <col min="43" max="71" width="3.7109375" hidden="1" customWidth="1" outlineLevel="1"/>
    <col min="72" max="75" width="10.5703125" style="16" hidden="1" customWidth="1" outlineLevel="1"/>
    <col min="76" max="79" width="9.140625" hidden="1" customWidth="1" outlineLevel="1"/>
  </cols>
  <sheetData>
    <row r="1" spans="1:79" s="1" customFormat="1" ht="0.75" hidden="1" customHeight="1" x14ac:dyDescent="0.25">
      <c r="B1" s="2"/>
      <c r="C1" s="2"/>
      <c r="D1" s="2"/>
      <c r="E1" s="2"/>
      <c r="F1" s="3" t="s">
        <v>0</v>
      </c>
      <c r="G1" s="3" t="s">
        <v>1</v>
      </c>
      <c r="H1" s="3"/>
      <c r="I1" s="4">
        <f>IFERROR(MATCH(PP_LabelLanguage,PP_Languages,0),1)</f>
        <v>1</v>
      </c>
      <c r="J1" s="1" cm="1">
        <f t="array" ref="J1">IF(ISBLANK(INDEX(PP_Locale,2,PP_LabelLanguageIndex)),1,PP_LabelLanguageIndex)</f>
        <v>1</v>
      </c>
      <c r="K1" s="5" t="s">
        <v>2</v>
      </c>
      <c r="L1" s="1" t="s">
        <v>3</v>
      </c>
      <c r="M1" s="1" t="s">
        <v>4</v>
      </c>
      <c r="N1" s="5" t="s">
        <v>5</v>
      </c>
      <c r="O1" s="5" t="s">
        <v>6</v>
      </c>
      <c r="P1" s="5" t="s">
        <v>7</v>
      </c>
      <c r="Q1" s="5" t="s">
        <v>8</v>
      </c>
      <c r="R1" s="5" t="s">
        <v>9</v>
      </c>
      <c r="S1" s="5" t="s">
        <v>10</v>
      </c>
      <c r="T1" s="5" t="s">
        <v>11</v>
      </c>
      <c r="U1" s="5" t="s">
        <v>12</v>
      </c>
      <c r="V1" s="5" t="s">
        <v>13</v>
      </c>
      <c r="W1" s="5" t="s">
        <v>14</v>
      </c>
      <c r="X1" s="5" t="s">
        <v>15</v>
      </c>
      <c r="Y1" s="5" t="s">
        <v>16</v>
      </c>
      <c r="Z1" s="5" t="s">
        <v>17</v>
      </c>
      <c r="AA1" s="5" t="s">
        <v>18</v>
      </c>
      <c r="AB1" s="5" t="s">
        <v>19</v>
      </c>
      <c r="AC1" s="5" t="s">
        <v>20</v>
      </c>
      <c r="AD1" s="5" t="s">
        <v>21</v>
      </c>
      <c r="AE1" s="5" t="s">
        <v>22</v>
      </c>
      <c r="AF1" s="5" t="s">
        <v>23</v>
      </c>
      <c r="AG1" s="5" t="s">
        <v>24</v>
      </c>
      <c r="AH1" s="5" t="s">
        <v>25</v>
      </c>
      <c r="AI1" s="5" t="s">
        <v>26</v>
      </c>
      <c r="AJ1" s="5">
        <f>IFERROR(MATCH(PP_CountryCode,PP_Countries,0),1)</f>
        <v>20</v>
      </c>
      <c r="AK1" s="6" t="s">
        <v>27</v>
      </c>
      <c r="AL1" s="6" t="s">
        <v>28</v>
      </c>
      <c r="AM1" s="6" t="s">
        <v>29</v>
      </c>
      <c r="AN1" s="6" t="s">
        <v>3</v>
      </c>
      <c r="AO1" s="6" t="s">
        <v>30</v>
      </c>
      <c r="AP1" s="6" t="s">
        <v>31</v>
      </c>
      <c r="AQ1" s="7" t="s">
        <v>32</v>
      </c>
      <c r="AR1" s="7" t="s">
        <v>6</v>
      </c>
      <c r="AS1" s="7" t="s">
        <v>33</v>
      </c>
      <c r="AT1" s="7" t="s">
        <v>34</v>
      </c>
      <c r="AU1" s="7" t="s">
        <v>7</v>
      </c>
      <c r="AV1" s="7" t="s">
        <v>8</v>
      </c>
      <c r="AW1" s="7" t="s">
        <v>10</v>
      </c>
      <c r="AX1" s="7" t="s">
        <v>11</v>
      </c>
      <c r="AY1" s="7" t="s">
        <v>35</v>
      </c>
      <c r="AZ1" s="7" t="s">
        <v>36</v>
      </c>
      <c r="BA1" s="7" t="s">
        <v>12</v>
      </c>
      <c r="BB1" s="7" t="s">
        <v>13</v>
      </c>
      <c r="BC1" s="7" t="s">
        <v>37</v>
      </c>
      <c r="BD1" s="7" t="s">
        <v>14</v>
      </c>
      <c r="BE1" s="7" t="s">
        <v>15</v>
      </c>
      <c r="BF1" s="7" t="s">
        <v>38</v>
      </c>
      <c r="BG1" s="7" t="s">
        <v>16</v>
      </c>
      <c r="BH1" s="7" t="s">
        <v>39</v>
      </c>
      <c r="BI1" s="7" t="s">
        <v>17</v>
      </c>
      <c r="BJ1" s="7" t="s">
        <v>18</v>
      </c>
      <c r="BK1" s="7" t="s">
        <v>19</v>
      </c>
      <c r="BL1" s="7" t="s">
        <v>20</v>
      </c>
      <c r="BM1" s="7" t="s">
        <v>21</v>
      </c>
      <c r="BN1" s="7" t="s">
        <v>22</v>
      </c>
      <c r="BO1" s="7" t="s">
        <v>23</v>
      </c>
      <c r="BP1" s="7" t="s">
        <v>40</v>
      </c>
      <c r="BQ1" s="7" t="s">
        <v>41</v>
      </c>
      <c r="BR1" s="7" t="s">
        <v>24</v>
      </c>
      <c r="BS1" s="7" t="s">
        <v>42</v>
      </c>
      <c r="BT1" s="4" t="s">
        <v>43</v>
      </c>
      <c r="BU1" s="4"/>
      <c r="BX1" s="1" t="s">
        <v>44</v>
      </c>
    </row>
    <row r="2" spans="1:79" x14ac:dyDescent="0.25">
      <c r="A2" s="8" t="str" cm="1">
        <f t="array" ref="A2">""&amp;INDEX(PP_Locale,ROW(),PP_LanguageIndex)&amp;" 1.5.7"</f>
        <v>ParsePort ESEF general data, version 1.5.7</v>
      </c>
      <c r="B2" s="9"/>
      <c r="C2" s="9"/>
      <c r="D2" s="9"/>
      <c r="E2" s="9"/>
      <c r="F2"/>
      <c r="G2"/>
      <c r="H2"/>
      <c r="I2"/>
      <c r="J2"/>
      <c r="K2" s="10" t="s">
        <v>45</v>
      </c>
      <c r="L2"/>
      <c r="M2"/>
      <c r="N2" s="10" t="s">
        <v>46</v>
      </c>
      <c r="O2" s="10" t="s">
        <v>47</v>
      </c>
      <c r="P2" s="10"/>
      <c r="Q2" s="10" t="s">
        <v>48</v>
      </c>
      <c r="R2" s="10"/>
      <c r="S2" s="10"/>
      <c r="T2" s="10" t="s">
        <v>49</v>
      </c>
      <c r="U2" s="10"/>
      <c r="V2" s="10"/>
      <c r="W2" s="10"/>
      <c r="X2" s="10" t="s">
        <v>50</v>
      </c>
      <c r="Y2" s="10"/>
      <c r="Z2" s="10"/>
      <c r="AA2" s="10"/>
      <c r="AB2" s="10"/>
      <c r="AC2" s="10"/>
      <c r="AD2" s="10" t="s">
        <v>51</v>
      </c>
      <c r="AE2" s="10"/>
      <c r="AF2" s="10"/>
      <c r="AG2" s="10"/>
      <c r="AH2" s="10"/>
      <c r="AI2" s="10"/>
      <c r="AJ2" s="10"/>
      <c r="AK2"/>
      <c r="AL2"/>
      <c r="AM2"/>
      <c r="AN2"/>
      <c r="AO2"/>
      <c r="AP2"/>
      <c r="BT2" t="s">
        <v>43</v>
      </c>
      <c r="BU2"/>
      <c r="BV2"/>
      <c r="BW2"/>
    </row>
    <row r="3" spans="1:79" x14ac:dyDescent="0.25">
      <c r="A3" s="11"/>
      <c r="B3" s="110" t="str" cm="1">
        <f t="array" ref="B3">""&amp;INDEX(PP_Locale,ROW(),PP_LanguageIndex)</f>
        <v>MANDATORY FIELD</v>
      </c>
      <c r="C3" s="111"/>
      <c r="D3" s="111"/>
      <c r="E3" s="112"/>
      <c r="F3"/>
      <c r="G3"/>
      <c r="H3"/>
      <c r="I3"/>
      <c r="J3"/>
      <c r="K3" t="s">
        <v>52</v>
      </c>
      <c r="L3"/>
      <c r="M3"/>
      <c r="N3" t="s">
        <v>53</v>
      </c>
      <c r="O3" t="s">
        <v>54</v>
      </c>
      <c r="P3"/>
      <c r="Q3" t="s">
        <v>55</v>
      </c>
      <c r="R3"/>
      <c r="S3"/>
      <c r="T3" t="s">
        <v>56</v>
      </c>
      <c r="U3"/>
      <c r="V3"/>
      <c r="W3"/>
      <c r="X3" t="s">
        <v>57</v>
      </c>
      <c r="Y3"/>
      <c r="Z3"/>
      <c r="AA3"/>
      <c r="AB3"/>
      <c r="AC3"/>
      <c r="AD3" t="s">
        <v>58</v>
      </c>
      <c r="AE3"/>
      <c r="AF3"/>
      <c r="AG3"/>
      <c r="AH3"/>
      <c r="AI3"/>
      <c r="AJ3"/>
      <c r="AK3"/>
      <c r="AL3"/>
      <c r="AM3"/>
      <c r="AN3"/>
      <c r="AO3"/>
      <c r="AP3"/>
      <c r="BT3"/>
      <c r="BU3"/>
      <c r="BV3"/>
      <c r="BW3"/>
    </row>
    <row r="4" spans="1:79" x14ac:dyDescent="0.25">
      <c r="A4" s="11"/>
      <c r="B4" s="113" t="str" cm="1">
        <f t="array" ref="B4">""&amp;INDEX(PP_Locale,ROW(),PP_LanguageIndex)</f>
        <v>AUTOMATIC FIELD (can be overruled)</v>
      </c>
      <c r="C4" s="114"/>
      <c r="D4" s="114"/>
      <c r="E4" s="115"/>
      <c r="F4"/>
      <c r="G4"/>
      <c r="H4"/>
      <c r="I4"/>
      <c r="J4"/>
      <c r="K4" s="10" t="s">
        <v>59</v>
      </c>
      <c r="L4"/>
      <c r="M4"/>
      <c r="N4" s="10" t="s">
        <v>60</v>
      </c>
      <c r="O4" s="10" t="s">
        <v>61</v>
      </c>
      <c r="P4" s="10"/>
      <c r="Q4" s="10" t="s">
        <v>62</v>
      </c>
      <c r="R4" s="10"/>
      <c r="S4" s="10"/>
      <c r="T4" s="10" t="s">
        <v>63</v>
      </c>
      <c r="U4" s="10"/>
      <c r="V4" s="10"/>
      <c r="W4" s="10"/>
      <c r="X4" s="10" t="s">
        <v>64</v>
      </c>
      <c r="Y4" s="10"/>
      <c r="Z4" s="10"/>
      <c r="AA4" s="10"/>
      <c r="AB4" s="10"/>
      <c r="AC4" s="10"/>
      <c r="AD4" s="10" t="s">
        <v>65</v>
      </c>
      <c r="AE4" s="10"/>
      <c r="AF4" s="10"/>
      <c r="AG4" s="10"/>
      <c r="AH4" s="10"/>
      <c r="AI4" s="10"/>
      <c r="AJ4" s="10"/>
      <c r="AK4"/>
      <c r="AL4"/>
      <c r="AM4"/>
      <c r="AN4"/>
      <c r="AO4"/>
      <c r="AP4"/>
      <c r="BT4"/>
      <c r="BU4"/>
      <c r="BV4"/>
      <c r="BW4"/>
    </row>
    <row r="5" spans="1:79" x14ac:dyDescent="0.25">
      <c r="A5" s="11"/>
      <c r="B5" s="116" t="str" cm="1">
        <f t="array" ref="B5">""&amp;INDEX(PP_Locale,ROW(),PP_LanguageIndex)</f>
        <v>FILL OUT IF INFORMATION IS PRESENT IN REPORT</v>
      </c>
      <c r="C5" s="117"/>
      <c r="D5" s="117"/>
      <c r="E5" s="118"/>
      <c r="F5"/>
      <c r="G5"/>
      <c r="H5"/>
      <c r="I5"/>
      <c r="J5"/>
      <c r="K5" t="s">
        <v>66</v>
      </c>
      <c r="L5"/>
      <c r="M5"/>
      <c r="N5" t="s">
        <v>67</v>
      </c>
      <c r="O5" t="s">
        <v>68</v>
      </c>
      <c r="P5"/>
      <c r="Q5" t="s">
        <v>69</v>
      </c>
      <c r="R5"/>
      <c r="S5"/>
      <c r="T5" t="s">
        <v>70</v>
      </c>
      <c r="U5"/>
      <c r="V5"/>
      <c r="W5"/>
      <c r="X5" t="s">
        <v>71</v>
      </c>
      <c r="Y5"/>
      <c r="Z5"/>
      <c r="AA5"/>
      <c r="AB5"/>
      <c r="AC5"/>
      <c r="AD5" t="s">
        <v>72</v>
      </c>
      <c r="AE5"/>
      <c r="AF5"/>
      <c r="AG5"/>
      <c r="AH5"/>
      <c r="AI5"/>
      <c r="AJ5"/>
      <c r="AK5"/>
      <c r="AL5"/>
      <c r="AM5"/>
      <c r="AN5"/>
      <c r="AO5"/>
      <c r="AP5"/>
      <c r="BT5"/>
      <c r="BU5"/>
      <c r="BV5"/>
      <c r="BW5"/>
    </row>
    <row r="6" spans="1:79" x14ac:dyDescent="0.25">
      <c r="A6" s="12"/>
      <c r="B6" s="9"/>
      <c r="C6" s="9"/>
      <c r="D6" s="9"/>
      <c r="E6" s="9"/>
      <c r="F6"/>
      <c r="G6"/>
      <c r="H6"/>
      <c r="I6"/>
      <c r="J6"/>
      <c r="K6" s="10"/>
      <c r="L6"/>
      <c r="M6"/>
      <c r="N6" s="10"/>
      <c r="O6" s="10"/>
      <c r="P6" s="10"/>
      <c r="Q6" s="10"/>
      <c r="R6" s="10"/>
      <c r="S6" s="10"/>
      <c r="T6" s="10"/>
      <c r="U6" s="10"/>
      <c r="V6" s="10"/>
      <c r="W6" s="10"/>
      <c r="X6" s="10"/>
      <c r="Y6" s="10"/>
      <c r="Z6" s="10"/>
      <c r="AA6" s="10"/>
      <c r="AB6" s="10"/>
      <c r="AC6" s="10"/>
      <c r="AD6" s="10"/>
      <c r="AE6" s="10"/>
      <c r="AF6" s="10"/>
      <c r="AG6" s="10"/>
      <c r="AH6" s="10"/>
      <c r="AI6" s="10"/>
      <c r="AJ6" s="10"/>
      <c r="AK6"/>
      <c r="AL6"/>
      <c r="AM6"/>
      <c r="AN6"/>
      <c r="AO6"/>
      <c r="AP6"/>
      <c r="BT6"/>
      <c r="BU6"/>
      <c r="BV6"/>
      <c r="BW6"/>
    </row>
    <row r="7" spans="1:79" x14ac:dyDescent="0.25">
      <c r="A7" s="13"/>
      <c r="B7" s="119"/>
      <c r="C7" s="119"/>
      <c r="D7" s="119"/>
      <c r="E7" s="119"/>
      <c r="F7"/>
      <c r="G7" t="str">
        <f>IF(PP_Consolidated,IFERROR(VLOOKUP("Group",PP_Locale,PP_LanguageIndex,FALSE),"Group"),"")</f>
        <v>Group</v>
      </c>
      <c r="H7" t="str">
        <f>IF(PP_Consolidated,IFERROR(VLOOKUP("Group",PP_Locale,PP_LanguageIndex,FALSE),"Group"),"")</f>
        <v>Group</v>
      </c>
      <c r="I7" t="str">
        <f>IF(PP_Consolidated,IFERROR(VLOOKUP("Parent",PP_Locale,PP_LanguageIndex,FALSE),"Parent"),"")</f>
        <v>Parent</v>
      </c>
      <c r="J7" t="str">
        <f>IF(PP_Consolidated,IFERROR(VLOOKUP("Parent",PP_Locale,PP_LanguageIndex,FALSE),"Parent"),"")</f>
        <v>Parent</v>
      </c>
      <c r="K7" s="10"/>
      <c r="L7"/>
      <c r="M7"/>
      <c r="N7" s="10"/>
      <c r="O7" s="10"/>
      <c r="P7" s="10"/>
      <c r="Q7" s="10"/>
      <c r="R7" s="10"/>
      <c r="S7" s="10"/>
      <c r="T7" s="10"/>
      <c r="U7" s="10"/>
      <c r="V7" s="10"/>
      <c r="W7" s="10"/>
      <c r="X7" s="10"/>
      <c r="Y7" s="10"/>
      <c r="Z7" s="10"/>
      <c r="AA7" s="10"/>
      <c r="AB7" s="10"/>
      <c r="AC7" s="10"/>
      <c r="AD7" s="10"/>
      <c r="AE7" s="10"/>
      <c r="AF7" s="10"/>
      <c r="AG7" s="10"/>
      <c r="AH7" s="10"/>
      <c r="AI7" s="10"/>
      <c r="AJ7" s="10"/>
      <c r="AK7"/>
      <c r="AL7"/>
      <c r="AM7"/>
      <c r="AN7"/>
      <c r="AO7"/>
      <c r="AP7"/>
      <c r="BT7" t="str">
        <f>IF(PP_Consolidated,"Group","")</f>
        <v>Group</v>
      </c>
      <c r="BU7" t="str">
        <f>IF(PP_Consolidated,"Group","")</f>
        <v>Group</v>
      </c>
      <c r="BV7" t="str">
        <f>IF(PP_Consolidated,"Parent","")</f>
        <v>Parent</v>
      </c>
      <c r="BW7" t="str">
        <f>IF(PP_Consolidated,"Parent","")</f>
        <v>Parent</v>
      </c>
    </row>
    <row r="8" spans="1:79" x14ac:dyDescent="0.25">
      <c r="A8" s="13"/>
      <c r="B8" s="14"/>
      <c r="C8" s="14"/>
      <c r="D8" s="14"/>
      <c r="E8" s="14"/>
      <c r="F8"/>
      <c r="G8" t="str">
        <f>IFERROR(VLOOKUP("Period",PP_Locale,PP_LanguageIndex,FALSE),"Period")&amp;" 1"</f>
        <v>Period 1</v>
      </c>
      <c r="H8" t="str">
        <f>IFERROR(VLOOKUP("Period",PP_Locale,PP_LanguageIndex,FALSE),"Period")&amp;" 2"</f>
        <v>Period 2</v>
      </c>
      <c r="I8" t="str">
        <f>IF(PP_Consolidated,IFERROR(VLOOKUP("Period",PP_Locale,PP_LanguageIndex,FALSE),"Period")&amp;" 1","")</f>
        <v>Period 1</v>
      </c>
      <c r="J8" t="str">
        <f>IF(PP_Consolidated,IFERROR(VLOOKUP("Period",PP_Locale,PP_LanguageIndex,FALSE),"Period")&amp;" 2","")</f>
        <v>Period 2</v>
      </c>
      <c r="K8" s="10"/>
      <c r="L8"/>
      <c r="M8"/>
      <c r="N8" s="10"/>
      <c r="O8" s="10"/>
      <c r="P8" s="10"/>
      <c r="Q8" s="10"/>
      <c r="R8" s="10"/>
      <c r="S8" s="10"/>
      <c r="T8" s="10"/>
      <c r="U8" s="10"/>
      <c r="V8" s="10"/>
      <c r="W8" s="10"/>
      <c r="X8" s="10"/>
      <c r="Y8" s="10"/>
      <c r="Z8" s="10"/>
      <c r="AA8" s="10"/>
      <c r="AB8" s="10"/>
      <c r="AC8" s="10"/>
      <c r="AD8" s="10"/>
      <c r="AE8" s="10"/>
      <c r="AF8" s="10"/>
      <c r="AG8" s="10"/>
      <c r="AH8" s="10"/>
      <c r="AI8" s="10"/>
      <c r="AJ8" s="10"/>
      <c r="AK8"/>
      <c r="AL8"/>
      <c r="AM8"/>
      <c r="AN8"/>
      <c r="AO8"/>
      <c r="AP8"/>
      <c r="BT8" t="s">
        <v>73</v>
      </c>
      <c r="BU8" t="s">
        <v>74</v>
      </c>
      <c r="BV8" t="str">
        <f>IF(PP_Consolidated,"Period 1","")</f>
        <v>Period 1</v>
      </c>
      <c r="BW8" t="str">
        <f>IF(PP_Consolidated,"Period 2","")</f>
        <v>Period 2</v>
      </c>
    </row>
    <row r="9" spans="1:79" x14ac:dyDescent="0.25">
      <c r="A9" s="13" t="str" cm="1">
        <f t="array" ref="A9">""&amp;INDEX(PP_Locale,ROW(),PP_LanguageIndex)</f>
        <v>General:</v>
      </c>
      <c r="B9" s="9"/>
      <c r="C9" s="9"/>
      <c r="D9" s="9"/>
      <c r="E9" s="9"/>
      <c r="F9"/>
      <c r="G9"/>
      <c r="H9"/>
      <c r="I9"/>
      <c r="J9"/>
      <c r="K9" t="s">
        <v>75</v>
      </c>
      <c r="L9"/>
      <c r="M9"/>
      <c r="N9" t="s">
        <v>76</v>
      </c>
      <c r="O9" t="s">
        <v>77</v>
      </c>
      <c r="P9"/>
      <c r="Q9" s="15" t="s">
        <v>75</v>
      </c>
      <c r="R9" s="15"/>
      <c r="S9" s="15"/>
      <c r="T9" s="15" t="s">
        <v>78</v>
      </c>
      <c r="U9" s="15"/>
      <c r="V9" s="15"/>
      <c r="W9" s="15"/>
      <c r="X9" s="15" t="s">
        <v>79</v>
      </c>
      <c r="Y9" s="15"/>
      <c r="Z9" s="15"/>
      <c r="AA9" s="15"/>
      <c r="AB9" s="15"/>
      <c r="AC9" s="15"/>
      <c r="AD9" s="15" t="s">
        <v>80</v>
      </c>
      <c r="AE9" s="15"/>
      <c r="AF9" s="15"/>
      <c r="AG9" s="15"/>
      <c r="AH9" s="15"/>
      <c r="AI9" s="15"/>
      <c r="AJ9" s="15"/>
      <c r="AK9"/>
      <c r="AM9"/>
      <c r="AN9"/>
      <c r="AO9"/>
      <c r="AP9"/>
      <c r="BT9"/>
      <c r="BU9"/>
      <c r="BV9"/>
      <c r="BW9"/>
      <c r="BX9" s="17" t="str" cm="1">
        <f t="array" aca="1" ref="BX9" ca="1">"/General data("&amp;IF(COUNTBLANK(PP_GeneralDataRoleName),"","statement="""&amp;PP_GeneralDataRoleName&amp;""",")&amp;"headers="&amp;CELL("address",$BT$7)&amp;":"&amp;CELL("address",$BW$8)&amp;"[language=en],labels="&amp;SUBSTITUTE(CELL("address",K9)&amp;":"&amp;CELL("address",K68),"$","")&amp;"[language=en],values="&amp;SUBSTITUTE(CELL("address",BT9)&amp;":"&amp;CELL("address",BW65),"$","")&amp;"[language="&amp;LOWER(PP_Language)&amp;"])"</f>
        <v>/General data(headers=$BT$7:$BW$8[language=en],labels=K9:K68[language=en],values=BT9:BW65[language=is])</v>
      </c>
    </row>
    <row r="10" spans="1:79" x14ac:dyDescent="0.25">
      <c r="A10" s="12" t="str" cm="1">
        <f t="array" ref="A10">""&amp;INDEX(PP_Locale,ROW(),PP_LanguageIndex)</f>
        <v>Report language code</v>
      </c>
      <c r="B10" s="106" t="s">
        <v>14</v>
      </c>
      <c r="C10" s="106"/>
      <c r="D10" s="106"/>
      <c r="E10" s="106"/>
      <c r="F10" t="s">
        <v>81</v>
      </c>
      <c r="G10" t="s">
        <v>2</v>
      </c>
      <c r="H10"/>
      <c r="I10"/>
      <c r="J10"/>
      <c r="K10" s="10" t="s">
        <v>82</v>
      </c>
      <c r="L10"/>
      <c r="M10"/>
      <c r="N10" s="10" t="s">
        <v>83</v>
      </c>
      <c r="O10" s="10" t="s">
        <v>84</v>
      </c>
      <c r="P10" s="10"/>
      <c r="Q10" s="18" t="s">
        <v>85</v>
      </c>
      <c r="R10" s="10"/>
      <c r="S10" s="10"/>
      <c r="T10" s="18" t="s">
        <v>86</v>
      </c>
      <c r="U10" s="10"/>
      <c r="V10" s="10"/>
      <c r="W10" s="10"/>
      <c r="X10" s="18" t="s">
        <v>87</v>
      </c>
      <c r="Y10" s="10"/>
      <c r="Z10" s="10"/>
      <c r="AA10" s="10"/>
      <c r="AB10" s="10"/>
      <c r="AC10" s="10"/>
      <c r="AD10" s="18" t="s">
        <v>88</v>
      </c>
      <c r="AE10" s="10"/>
      <c r="AF10" s="10"/>
      <c r="AG10" s="10"/>
      <c r="AH10" s="10"/>
      <c r="AI10" s="10"/>
      <c r="AJ10" s="10"/>
      <c r="AK10" s="10"/>
      <c r="AL10" s="10"/>
      <c r="AM10" s="10"/>
      <c r="AN10" s="10"/>
      <c r="AO10" s="10"/>
      <c r="AP10" s="10"/>
      <c r="AQ10" s="10"/>
      <c r="AR10" s="10"/>
      <c r="AS10" s="10"/>
      <c r="AT10" s="10"/>
      <c r="AU10" s="10"/>
      <c r="AV10" s="10"/>
      <c r="AW10" s="10"/>
      <c r="AX10" s="10"/>
      <c r="AZ10" s="10"/>
      <c r="BA10" s="10"/>
      <c r="BB10" s="10"/>
      <c r="BC10" s="10"/>
      <c r="BD10" s="10"/>
      <c r="BE10" s="10"/>
      <c r="BF10" s="10"/>
      <c r="BG10" s="10"/>
      <c r="BH10" s="10"/>
      <c r="BI10" s="10"/>
      <c r="BT10"/>
      <c r="BU10"/>
      <c r="BV10"/>
      <c r="BW10"/>
    </row>
    <row r="11" spans="1:79" x14ac:dyDescent="0.25">
      <c r="A11" s="12" t="str" cm="1">
        <f t="array" ref="A11">""&amp;INDEX(PP_Locale,ROW(),PP_LanguageIndex)</f>
        <v>Label language code</v>
      </c>
      <c r="B11" s="106" t="s">
        <v>2</v>
      </c>
      <c r="C11" s="106"/>
      <c r="D11" s="106"/>
      <c r="E11" s="106"/>
      <c r="F11" t="s">
        <v>89</v>
      </c>
      <c r="G11" t="str">
        <f>PP_Language</f>
        <v>IS</v>
      </c>
      <c r="H11"/>
      <c r="I11"/>
      <c r="J11"/>
      <c r="K11" s="10" t="s">
        <v>90</v>
      </c>
      <c r="L11"/>
      <c r="M11"/>
      <c r="N11" s="10" t="s">
        <v>91</v>
      </c>
      <c r="O11" s="10" t="s">
        <v>92</v>
      </c>
      <c r="P11" s="10"/>
      <c r="Q11" s="10" t="s">
        <v>93</v>
      </c>
      <c r="R11" s="10"/>
      <c r="S11" s="10"/>
      <c r="T11" s="10" t="s">
        <v>94</v>
      </c>
      <c r="U11" s="10"/>
      <c r="V11" s="10"/>
      <c r="W11" s="10"/>
      <c r="X11" s="10" t="s">
        <v>95</v>
      </c>
      <c r="Y11" s="10"/>
      <c r="Z11" s="10"/>
      <c r="AA11" s="10"/>
      <c r="AB11" s="10"/>
      <c r="AC11" s="10"/>
      <c r="AD11" s="10" t="s">
        <v>96</v>
      </c>
      <c r="AE11" s="10"/>
      <c r="AF11" s="10"/>
      <c r="AG11" s="10"/>
      <c r="AH11" s="10"/>
      <c r="AI11" s="10"/>
      <c r="AJ11" s="10"/>
      <c r="AK11" s="10"/>
      <c r="AL11" s="10"/>
      <c r="AM11" s="10"/>
      <c r="AN11" s="10"/>
      <c r="AO11" s="10"/>
      <c r="AP11" s="10"/>
      <c r="AQ11" s="10"/>
      <c r="AR11" s="10"/>
      <c r="AS11" s="10"/>
      <c r="AT11" s="10"/>
      <c r="AU11" s="10"/>
      <c r="AV11" s="10"/>
      <c r="AW11" s="10"/>
      <c r="AX11" s="10"/>
      <c r="AZ11" s="10"/>
      <c r="BA11" s="10"/>
      <c r="BB11" s="10"/>
      <c r="BC11" s="10"/>
      <c r="BD11" s="10"/>
      <c r="BE11" s="10"/>
      <c r="BF11" s="10"/>
      <c r="BG11" s="10"/>
      <c r="BH11" s="10"/>
      <c r="BI11" s="10"/>
      <c r="BT11"/>
      <c r="BU11"/>
      <c r="BV11"/>
      <c r="BW11"/>
    </row>
    <row r="12" spans="1:79" x14ac:dyDescent="0.25">
      <c r="A12" s="12" t="str" cm="1">
        <f t="array" ref="A12">""&amp;INDEX(PP_Locale,ROW(),PP_LanguageIndex)</f>
        <v>Country code</v>
      </c>
      <c r="B12" s="106" t="s">
        <v>14</v>
      </c>
      <c r="C12" s="106"/>
      <c r="D12" s="106"/>
      <c r="E12" s="106"/>
      <c r="F12" t="s">
        <v>97</v>
      </c>
      <c r="G12" t="s">
        <v>27</v>
      </c>
      <c r="H12"/>
      <c r="I12"/>
      <c r="J12"/>
      <c r="K12" s="10" t="s">
        <v>98</v>
      </c>
      <c r="L12"/>
      <c r="M12"/>
      <c r="N12" s="10" t="s">
        <v>99</v>
      </c>
      <c r="O12" s="10" t="s">
        <v>100</v>
      </c>
      <c r="P12" s="10"/>
      <c r="Q12" s="10" t="s">
        <v>101</v>
      </c>
      <c r="R12" s="10"/>
      <c r="S12" s="10"/>
      <c r="T12" s="10" t="s">
        <v>102</v>
      </c>
      <c r="U12" s="10"/>
      <c r="V12" s="10"/>
      <c r="W12" s="10"/>
      <c r="X12" s="10" t="s">
        <v>103</v>
      </c>
      <c r="Y12" s="10"/>
      <c r="Z12" s="10"/>
      <c r="AA12" s="10"/>
      <c r="AB12" s="10"/>
      <c r="AC12" s="10"/>
      <c r="AD12" s="10" t="s">
        <v>104</v>
      </c>
      <c r="AE12" s="10"/>
      <c r="AF12" s="10"/>
      <c r="AG12" s="10"/>
      <c r="AH12" s="10"/>
      <c r="AI12" s="10"/>
      <c r="AJ12" s="10"/>
      <c r="AK12" s="10"/>
      <c r="AL12" s="10"/>
      <c r="AM12" s="10"/>
      <c r="AN12" s="10"/>
      <c r="AO12" s="10"/>
      <c r="AP12" s="10"/>
      <c r="AQ12" s="10"/>
      <c r="AR12" s="10"/>
      <c r="AS12" s="10"/>
      <c r="AT12" s="10"/>
      <c r="AU12" s="10"/>
      <c r="AV12" s="10"/>
      <c r="AW12" s="10"/>
      <c r="AX12" s="10"/>
      <c r="AZ12" s="10"/>
      <c r="BA12" s="10"/>
      <c r="BB12" s="10"/>
      <c r="BC12" s="10"/>
      <c r="BD12" s="10"/>
      <c r="BE12" s="10"/>
      <c r="BF12" s="10"/>
      <c r="BG12" s="10"/>
      <c r="BH12" s="10"/>
      <c r="BI12" s="10"/>
      <c r="BJ12" s="10"/>
      <c r="BT12"/>
      <c r="BU12"/>
      <c r="BV12"/>
      <c r="BW12"/>
    </row>
    <row r="13" spans="1:79" x14ac:dyDescent="0.25">
      <c r="A13" s="12" t="str" cm="1">
        <f t="array" ref="A13">""&amp;INDEX(PP_Locale,ROW(),PP_LanguageIndex)</f>
        <v>Currency code</v>
      </c>
      <c r="B13" s="106" t="s">
        <v>1081</v>
      </c>
      <c r="C13" s="106"/>
      <c r="D13" s="106"/>
      <c r="E13" s="106"/>
      <c r="F13" t="s">
        <v>105</v>
      </c>
      <c r="G13" t="str">
        <f>IFERROR(VLOOKUP("EUR",PP_Locale,PP_LanguageIndex,FALSE),"EUR")</f>
        <v>EUR</v>
      </c>
      <c r="H13"/>
      <c r="I13"/>
      <c r="J13"/>
      <c r="K13" s="10" t="s">
        <v>106</v>
      </c>
      <c r="L13"/>
      <c r="M13"/>
      <c r="N13" s="10" t="s">
        <v>107</v>
      </c>
      <c r="O13" s="10" t="s">
        <v>108</v>
      </c>
      <c r="P13" s="10"/>
      <c r="Q13" s="10" t="s">
        <v>109</v>
      </c>
      <c r="R13" s="10"/>
      <c r="S13" s="10"/>
      <c r="T13" s="10" t="s">
        <v>110</v>
      </c>
      <c r="U13" s="10"/>
      <c r="V13" s="10"/>
      <c r="W13" s="10"/>
      <c r="X13" s="10" t="s">
        <v>111</v>
      </c>
      <c r="Y13" s="10"/>
      <c r="Z13" s="10"/>
      <c r="AA13" s="10"/>
      <c r="AB13" s="10"/>
      <c r="AC13" s="10"/>
      <c r="AD13" s="10" t="s">
        <v>112</v>
      </c>
      <c r="AE13" s="10"/>
      <c r="AF13" s="10"/>
      <c r="AG13" s="10"/>
      <c r="AH13" s="10"/>
      <c r="AI13" s="10"/>
      <c r="AJ13" s="10"/>
      <c r="AK13"/>
      <c r="AL13"/>
      <c r="AM13"/>
      <c r="AN13"/>
      <c r="AO13"/>
      <c r="AP13"/>
      <c r="BT13" t="str">
        <f>""&amp;UPPER(B13)</f>
        <v>ISK</v>
      </c>
      <c r="BU13"/>
      <c r="BV13"/>
      <c r="BW13"/>
    </row>
    <row r="14" spans="1:79" x14ac:dyDescent="0.25">
      <c r="A14" s="12" t="str" cm="1">
        <f t="array" ref="A14">""&amp;INDEX(PP_Locale,ROW(),PP_LanguageIndex)</f>
        <v>Scale</v>
      </c>
      <c r="B14" s="106">
        <v>3</v>
      </c>
      <c r="C14" s="106"/>
      <c r="D14" s="106"/>
      <c r="E14" s="106"/>
      <c r="F14" t="s">
        <v>113</v>
      </c>
      <c r="G14">
        <v>6</v>
      </c>
      <c r="H14"/>
      <c r="I14"/>
      <c r="J14"/>
      <c r="K14" t="s">
        <v>114</v>
      </c>
      <c r="L14"/>
      <c r="M14"/>
      <c r="N14" t="s">
        <v>115</v>
      </c>
      <c r="O14" s="15" t="s">
        <v>116</v>
      </c>
      <c r="P14" s="15"/>
      <c r="Q14" s="15" t="s">
        <v>117</v>
      </c>
      <c r="R14" s="15"/>
      <c r="S14" s="15"/>
      <c r="T14" s="15" t="s">
        <v>118</v>
      </c>
      <c r="U14" s="15"/>
      <c r="V14" s="15"/>
      <c r="W14" s="15"/>
      <c r="X14" s="15" t="s">
        <v>119</v>
      </c>
      <c r="Y14" s="15"/>
      <c r="Z14" s="15"/>
      <c r="AA14" s="15"/>
      <c r="AB14" s="15"/>
      <c r="AC14" s="15"/>
      <c r="AD14" s="15" t="s">
        <v>120</v>
      </c>
      <c r="AE14" s="15"/>
      <c r="AF14" s="15"/>
      <c r="AG14" s="15"/>
      <c r="AH14" s="15"/>
      <c r="AI14" s="15"/>
      <c r="AJ14" s="15"/>
      <c r="AO14"/>
      <c r="AP14"/>
      <c r="BT14"/>
      <c r="BU14"/>
      <c r="BV14"/>
      <c r="BW14"/>
      <c r="BX14">
        <v>0</v>
      </c>
      <c r="BY14">
        <v>3</v>
      </c>
      <c r="BZ14">
        <v>6</v>
      </c>
      <c r="CA14">
        <v>9</v>
      </c>
    </row>
    <row r="15" spans="1:79" x14ac:dyDescent="0.25">
      <c r="A15" s="12" t="str" cm="1">
        <f t="array" ref="A15">""&amp;INDEX(PP_Locale,ROW(),PP_LanguageIndex)</f>
        <v>Consolidated</v>
      </c>
      <c r="B15" s="106" t="b">
        <v>1</v>
      </c>
      <c r="C15" s="106"/>
      <c r="D15" s="106"/>
      <c r="E15" s="106"/>
      <c r="F15" t="s">
        <v>121</v>
      </c>
      <c r="G15" t="b">
        <v>1</v>
      </c>
      <c r="H15"/>
      <c r="I15"/>
      <c r="J15"/>
      <c r="K15" s="10" t="s">
        <v>122</v>
      </c>
      <c r="L15"/>
      <c r="M15"/>
      <c r="N15" s="10" t="s">
        <v>123</v>
      </c>
      <c r="O15" s="19" t="s">
        <v>124</v>
      </c>
      <c r="P15" s="19"/>
      <c r="Q15" s="19" t="s">
        <v>125</v>
      </c>
      <c r="R15" s="19"/>
      <c r="S15" s="19"/>
      <c r="T15" s="19" t="s">
        <v>126</v>
      </c>
      <c r="U15" s="19"/>
      <c r="V15" s="19"/>
      <c r="W15" s="19"/>
      <c r="X15" s="19" t="s">
        <v>127</v>
      </c>
      <c r="Y15" s="19"/>
      <c r="Z15" s="19"/>
      <c r="AA15" s="19"/>
      <c r="AB15" s="19"/>
      <c r="AC15" s="19"/>
      <c r="AD15" s="19" t="s">
        <v>128</v>
      </c>
      <c r="AE15" s="19"/>
      <c r="AF15" s="19"/>
      <c r="AG15" s="19"/>
      <c r="AH15" s="19"/>
      <c r="AI15" s="19"/>
      <c r="AJ15" s="19"/>
      <c r="AM15"/>
      <c r="AN15"/>
      <c r="AO15"/>
      <c r="AP15"/>
      <c r="BT15"/>
      <c r="BU15"/>
      <c r="BV15"/>
      <c r="BW15"/>
      <c r="BX15" t="b">
        <v>1</v>
      </c>
      <c r="BY15" t="b">
        <v>0</v>
      </c>
    </row>
    <row r="16" spans="1:79" x14ac:dyDescent="0.25">
      <c r="A16" s="12"/>
      <c r="B16" s="9"/>
      <c r="C16" s="9"/>
      <c r="D16" s="9"/>
      <c r="E16" s="9"/>
      <c r="F16"/>
      <c r="G16"/>
      <c r="H16"/>
      <c r="I16"/>
      <c r="J16"/>
      <c r="K16"/>
      <c r="L16"/>
      <c r="M16"/>
      <c r="N16"/>
      <c r="O16"/>
      <c r="P16"/>
      <c r="Q16"/>
      <c r="R16"/>
      <c r="S16"/>
      <c r="T16"/>
      <c r="U16"/>
      <c r="V16"/>
      <c r="W16"/>
      <c r="X16"/>
      <c r="Y16"/>
      <c r="Z16"/>
      <c r="AA16"/>
      <c r="AB16"/>
      <c r="AC16"/>
      <c r="AD16"/>
      <c r="AE16"/>
      <c r="AF16"/>
      <c r="AG16"/>
      <c r="AH16"/>
      <c r="AI16"/>
      <c r="AJ16"/>
      <c r="AK16"/>
      <c r="AL16"/>
      <c r="AM16"/>
      <c r="AN16"/>
      <c r="AO16"/>
      <c r="AP16"/>
      <c r="BT16"/>
      <c r="BU16"/>
      <c r="BV16"/>
      <c r="BW16"/>
    </row>
    <row r="17" spans="1:75" s="16" customFormat="1" x14ac:dyDescent="0.25">
      <c r="A17" s="12" t="str" cm="1">
        <f t="array" ref="A17">""&amp;INDEX(PP_Locale,ROW(),PP_LanguageIndex)</f>
        <v>Homepage of reporting entity</v>
      </c>
      <c r="B17" s="107" t="s">
        <v>1083</v>
      </c>
      <c r="C17" s="108"/>
      <c r="D17" s="108"/>
      <c r="E17" s="108"/>
      <c r="F17" t="s">
        <v>130</v>
      </c>
      <c r="G17" s="20" t="s">
        <v>129</v>
      </c>
      <c r="H17" s="20"/>
      <c r="I17" s="20"/>
      <c r="J17" s="20"/>
      <c r="K17" t="s">
        <v>131</v>
      </c>
      <c r="L17"/>
      <c r="M17"/>
      <c r="N17" t="s">
        <v>132</v>
      </c>
      <c r="O17" t="s">
        <v>133</v>
      </c>
      <c r="P17"/>
      <c r="Q17" t="s">
        <v>134</v>
      </c>
      <c r="R17"/>
      <c r="S17"/>
      <c r="T17" t="s">
        <v>135</v>
      </c>
      <c r="U17"/>
      <c r="V17"/>
      <c r="W17"/>
      <c r="X17" t="s">
        <v>136</v>
      </c>
      <c r="Y17"/>
      <c r="Z17"/>
      <c r="AA17"/>
      <c r="AB17"/>
      <c r="AC17"/>
      <c r="AD17" t="s">
        <v>137</v>
      </c>
      <c r="AE17"/>
      <c r="AF17"/>
      <c r="AG17"/>
      <c r="AH17"/>
      <c r="AI17"/>
      <c r="AJ17"/>
      <c r="AK17"/>
      <c r="AL17"/>
      <c r="AM17"/>
      <c r="AN17"/>
      <c r="AO17"/>
      <c r="AP17"/>
      <c r="AQ17"/>
      <c r="BT17"/>
      <c r="BU17"/>
      <c r="BV17"/>
      <c r="BW17"/>
    </row>
    <row r="18" spans="1:75" s="16" customFormat="1" x14ac:dyDescent="0.25">
      <c r="A18" s="12" t="str" cm="1">
        <f t="array" ref="A18">""&amp;INDEX(PP_Locale,ROW(),PP_LanguageIndex)</f>
        <v>LEI code of reporting entity</v>
      </c>
      <c r="B18" s="108" t="s">
        <v>1082</v>
      </c>
      <c r="C18" s="108"/>
      <c r="D18" s="108"/>
      <c r="E18" s="108"/>
      <c r="F18" t="s">
        <v>139</v>
      </c>
      <c r="G18" t="s">
        <v>138</v>
      </c>
      <c r="H18"/>
      <c r="I18"/>
      <c r="J18"/>
      <c r="K18" s="10" t="s">
        <v>140</v>
      </c>
      <c r="L18"/>
      <c r="M18"/>
      <c r="N18" s="10" t="s">
        <v>141</v>
      </c>
      <c r="O18" s="10" t="s">
        <v>142</v>
      </c>
      <c r="P18" s="10"/>
      <c r="Q18" s="10" t="s">
        <v>143</v>
      </c>
      <c r="R18" s="10"/>
      <c r="S18" s="10"/>
      <c r="T18" s="10" t="s">
        <v>144</v>
      </c>
      <c r="U18" s="10"/>
      <c r="V18" s="10"/>
      <c r="W18" s="10"/>
      <c r="X18" s="10" t="s">
        <v>145</v>
      </c>
      <c r="Y18" s="10"/>
      <c r="Z18" s="10"/>
      <c r="AA18" s="10"/>
      <c r="AB18" s="10"/>
      <c r="AC18" s="10"/>
      <c r="AD18" s="10" t="s">
        <v>146</v>
      </c>
      <c r="AE18" s="10"/>
      <c r="AF18" s="10"/>
      <c r="AG18" s="10"/>
      <c r="AH18" s="10"/>
      <c r="AI18" s="10"/>
      <c r="AJ18" s="10"/>
      <c r="AK18"/>
      <c r="AL18"/>
      <c r="AM18"/>
      <c r="AN18"/>
      <c r="AO18"/>
      <c r="AP18"/>
      <c r="AQ18"/>
      <c r="BT18" t="str">
        <f>""&amp;SUBSTITUTE(B18," ","")</f>
        <v>64886J4FR973Q12HGS61</v>
      </c>
      <c r="BU18"/>
      <c r="BV18"/>
      <c r="BW18"/>
    </row>
    <row r="19" spans="1:75" s="16" customFormat="1" x14ac:dyDescent="0.25">
      <c r="A19" s="12" t="str" cm="1">
        <f t="array" ref="A19">""&amp;INDEX(PP_Locale,ROW(),PP_LanguageIndex)</f>
        <v>Name of reporting entity or other means of identification</v>
      </c>
      <c r="B19" s="108" t="s">
        <v>1089</v>
      </c>
      <c r="C19" s="108"/>
      <c r="D19" s="108"/>
      <c r="E19" s="108"/>
      <c r="F19" t="s">
        <v>147</v>
      </c>
      <c r="G19" t="str">
        <f>IFERROR(VLOOKUP("Test customer",PP_Locale,PP_LanguageIndex,FALSE),"Test customer")</f>
        <v>Test customer</v>
      </c>
      <c r="H19"/>
      <c r="I19"/>
      <c r="J19"/>
      <c r="K19" t="s">
        <v>148</v>
      </c>
      <c r="L19"/>
      <c r="M19"/>
      <c r="N19" t="s">
        <v>149</v>
      </c>
      <c r="O19" t="s">
        <v>150</v>
      </c>
      <c r="P19"/>
      <c r="Q19" t="s">
        <v>151</v>
      </c>
      <c r="R19"/>
      <c r="S19"/>
      <c r="T19" t="s">
        <v>152</v>
      </c>
      <c r="U19"/>
      <c r="V19"/>
      <c r="W19"/>
      <c r="X19" t="s">
        <v>153</v>
      </c>
      <c r="Y19"/>
      <c r="Z19"/>
      <c r="AA19"/>
      <c r="AB19"/>
      <c r="AC19"/>
      <c r="AD19" t="s">
        <v>154</v>
      </c>
      <c r="AE19"/>
      <c r="AF19"/>
      <c r="AG19"/>
      <c r="AH19"/>
      <c r="AI19"/>
      <c r="AJ19"/>
      <c r="AK19"/>
      <c r="AL19"/>
      <c r="AM19"/>
      <c r="AN19"/>
      <c r="AO19"/>
      <c r="AP19"/>
      <c r="AQ19"/>
      <c r="BT19"/>
      <c r="BU19"/>
      <c r="BV19"/>
      <c r="BW19"/>
    </row>
    <row r="20" spans="1:75" x14ac:dyDescent="0.25">
      <c r="A20" s="12"/>
      <c r="B20" s="9"/>
      <c r="C20" s="9"/>
      <c r="D20" s="9"/>
      <c r="E20" s="9"/>
      <c r="F20"/>
      <c r="G20"/>
      <c r="H20"/>
      <c r="I20"/>
      <c r="J20"/>
      <c r="K20"/>
      <c r="L20"/>
      <c r="M20"/>
      <c r="N20"/>
      <c r="O20"/>
      <c r="P20"/>
      <c r="Q20"/>
      <c r="R20"/>
      <c r="S20"/>
      <c r="T20"/>
      <c r="U20"/>
      <c r="V20"/>
      <c r="W20"/>
      <c r="X20"/>
      <c r="Y20"/>
      <c r="Z20"/>
      <c r="AA20"/>
      <c r="AB20"/>
      <c r="AC20"/>
      <c r="AD20"/>
      <c r="AE20"/>
      <c r="AF20"/>
      <c r="AG20"/>
      <c r="AH20"/>
      <c r="AI20"/>
      <c r="AJ20"/>
      <c r="AK20"/>
      <c r="AL20"/>
      <c r="AM20"/>
      <c r="AN20"/>
      <c r="AO20"/>
      <c r="AP20"/>
      <c r="BT20"/>
      <c r="BU20"/>
      <c r="BV20"/>
      <c r="BW20"/>
    </row>
    <row r="21" spans="1:75" s="16" customFormat="1" x14ac:dyDescent="0.25">
      <c r="A21" s="13" t="str" cm="1">
        <f t="array" ref="A21">""&amp;INDEX(PP_Locale,ROW(),PP_LanguageIndex)</f>
        <v>Dates:</v>
      </c>
      <c r="B21" s="109"/>
      <c r="C21" s="109"/>
      <c r="D21" s="109"/>
      <c r="E21" s="109"/>
      <c r="F21"/>
      <c r="G21"/>
      <c r="H21"/>
      <c r="I21"/>
      <c r="J21"/>
      <c r="K21" s="10" t="s">
        <v>165</v>
      </c>
      <c r="L21"/>
      <c r="M21"/>
      <c r="N21" s="10" t="s">
        <v>166</v>
      </c>
      <c r="O21" s="19" t="s">
        <v>167</v>
      </c>
      <c r="P21" s="19"/>
      <c r="Q21" s="19" t="s">
        <v>168</v>
      </c>
      <c r="R21" s="19"/>
      <c r="S21" s="19"/>
      <c r="T21" s="19" t="s">
        <v>169</v>
      </c>
      <c r="U21" s="19"/>
      <c r="V21" s="19"/>
      <c r="W21" s="19"/>
      <c r="X21" s="19" t="s">
        <v>170</v>
      </c>
      <c r="Y21" s="19"/>
      <c r="Z21" s="19"/>
      <c r="AA21" s="19"/>
      <c r="AB21" s="19"/>
      <c r="AC21" s="19"/>
      <c r="AD21" s="19" t="s">
        <v>171</v>
      </c>
      <c r="AE21" s="19"/>
      <c r="AF21" s="19"/>
      <c r="AG21" s="19"/>
      <c r="AH21" s="19"/>
      <c r="AI21" s="19"/>
      <c r="AJ21" s="19"/>
      <c r="AK21"/>
      <c r="AL21"/>
      <c r="AM21"/>
      <c r="AN21"/>
      <c r="AO21"/>
      <c r="AP21"/>
      <c r="AQ21"/>
      <c r="BT21"/>
      <c r="BU21"/>
      <c r="BV21"/>
      <c r="BW21"/>
    </row>
    <row r="22" spans="1:75" s="16" customFormat="1" x14ac:dyDescent="0.25">
      <c r="A22" s="12" t="str" cm="1">
        <f t="array" ref="A22">""&amp;INDEX(PP_Locale,ROW(),PP_LanguageIndex)</f>
        <v>Start date of reporting period 1</v>
      </c>
      <c r="B22" s="103">
        <v>45658</v>
      </c>
      <c r="C22" s="103"/>
      <c r="D22" s="103"/>
      <c r="E22" s="103"/>
      <c r="F22" t="s">
        <v>172</v>
      </c>
      <c r="G22" s="21">
        <f ca="1">DATE(YEAR(TODAY())-1,1,1)</f>
        <v>45658</v>
      </c>
      <c r="H22"/>
      <c r="I22"/>
      <c r="J22"/>
      <c r="K22" t="s">
        <v>173</v>
      </c>
      <c r="L22"/>
      <c r="M22"/>
      <c r="N22" t="s">
        <v>174</v>
      </c>
      <c r="O22" t="s">
        <v>175</v>
      </c>
      <c r="P22"/>
      <c r="Q22" t="s">
        <v>176</v>
      </c>
      <c r="R22"/>
      <c r="S22"/>
      <c r="T22" t="s">
        <v>177</v>
      </c>
      <c r="U22"/>
      <c r="V22"/>
      <c r="W22"/>
      <c r="X22" t="s">
        <v>178</v>
      </c>
      <c r="Y22"/>
      <c r="Z22"/>
      <c r="AA22"/>
      <c r="AB22"/>
      <c r="AC22"/>
      <c r="AD22" t="s">
        <v>179</v>
      </c>
      <c r="AE22"/>
      <c r="AF22"/>
      <c r="AG22"/>
      <c r="AH22"/>
      <c r="AI22"/>
      <c r="AJ22"/>
      <c r="AK22"/>
      <c r="AL22"/>
      <c r="AM22"/>
      <c r="AN22"/>
      <c r="AO22"/>
      <c r="AP22"/>
      <c r="AQ22"/>
      <c r="BT22" t="str">
        <f t="shared" ref="BT22:BT41" si="0">IF(COUNTBLANK(B22),"",TEXT(YEAR(B22),"0000")&amp;"-"&amp;TEXT(MONTH(B22),"00")&amp;"-"&amp;TEXT(DAY(B22),"00"))</f>
        <v>2025-01-01</v>
      </c>
      <c r="BU22"/>
      <c r="BV22"/>
      <c r="BW22"/>
    </row>
    <row r="23" spans="1:75" s="16" customFormat="1" x14ac:dyDescent="0.25">
      <c r="A23" s="12" t="str" cm="1">
        <f t="array" ref="A23">""&amp;INDEX(PP_Locale,ROW(),PP_LanguageIndex)</f>
        <v>End date of reporting period 1</v>
      </c>
      <c r="B23" s="103">
        <v>46022</v>
      </c>
      <c r="C23" s="103"/>
      <c r="D23" s="103"/>
      <c r="E23" s="103"/>
      <c r="F23" t="s">
        <v>180</v>
      </c>
      <c r="G23" s="21">
        <f ca="1">DATE(YEAR(TODAY())-1,12,31)</f>
        <v>46022</v>
      </c>
      <c r="H23"/>
      <c r="I23"/>
      <c r="J23"/>
      <c r="K23" s="10" t="s">
        <v>181</v>
      </c>
      <c r="L23"/>
      <c r="M23"/>
      <c r="N23" s="10" t="s">
        <v>182</v>
      </c>
      <c r="O23" s="10" t="s">
        <v>183</v>
      </c>
      <c r="P23" s="10"/>
      <c r="Q23" s="10" t="s">
        <v>184</v>
      </c>
      <c r="R23" s="10"/>
      <c r="S23" s="10"/>
      <c r="T23" s="10" t="s">
        <v>185</v>
      </c>
      <c r="U23" s="10"/>
      <c r="V23" s="10"/>
      <c r="W23" s="10"/>
      <c r="X23" s="10" t="s">
        <v>186</v>
      </c>
      <c r="Y23" s="10"/>
      <c r="Z23" s="10"/>
      <c r="AA23" s="10"/>
      <c r="AB23" s="10"/>
      <c r="AC23" s="10"/>
      <c r="AD23" s="10" t="s">
        <v>187</v>
      </c>
      <c r="AE23" s="10"/>
      <c r="AF23" s="10"/>
      <c r="AG23" s="10"/>
      <c r="AH23" s="10"/>
      <c r="AI23" s="10"/>
      <c r="AJ23" s="10"/>
      <c r="AK23"/>
      <c r="AL23"/>
      <c r="AM23"/>
      <c r="AN23"/>
      <c r="AO23"/>
      <c r="AP23"/>
      <c r="AQ23"/>
      <c r="BT23" t="str">
        <f t="shared" si="0"/>
        <v>2025-12-31</v>
      </c>
      <c r="BU23"/>
      <c r="BV23"/>
      <c r="BW23"/>
    </row>
    <row r="24" spans="1:75" s="16" customFormat="1" x14ac:dyDescent="0.25">
      <c r="A24" s="12" t="str" cm="1">
        <f t="array" ref="A24">""&amp;INDEX(PP_Locale,ROW(),PP_LanguageIndex)</f>
        <v>Start date of reporting period 2</v>
      </c>
      <c r="B24" s="103">
        <f>EDATE(PP_StartDatePeriod1,-1*12)</f>
        <v>45292</v>
      </c>
      <c r="C24" s="103"/>
      <c r="D24" s="103"/>
      <c r="E24" s="103"/>
      <c r="F24" t="s">
        <v>188</v>
      </c>
      <c r="G24">
        <f>EDATE(PP_StartDatePeriod1,-1*12)</f>
        <v>45292</v>
      </c>
      <c r="H24"/>
      <c r="I24"/>
      <c r="J24"/>
      <c r="K24" t="s">
        <v>189</v>
      </c>
      <c r="L24"/>
      <c r="M24"/>
      <c r="N24" t="s">
        <v>190</v>
      </c>
      <c r="O24" t="s">
        <v>191</v>
      </c>
      <c r="P24"/>
      <c r="Q24" t="s">
        <v>192</v>
      </c>
      <c r="R24"/>
      <c r="S24"/>
      <c r="T24" t="s">
        <v>193</v>
      </c>
      <c r="U24"/>
      <c r="V24"/>
      <c r="W24"/>
      <c r="X24" t="s">
        <v>194</v>
      </c>
      <c r="Y24"/>
      <c r="Z24"/>
      <c r="AA24"/>
      <c r="AB24"/>
      <c r="AC24"/>
      <c r="AD24" t="s">
        <v>195</v>
      </c>
      <c r="AE24"/>
      <c r="AF24"/>
      <c r="AG24"/>
      <c r="AH24"/>
      <c r="AI24"/>
      <c r="AJ24"/>
      <c r="AK24"/>
      <c r="AL24"/>
      <c r="AM24"/>
      <c r="AN24"/>
      <c r="AO24"/>
      <c r="AP24"/>
      <c r="AQ24"/>
      <c r="BT24" t="str">
        <f t="shared" si="0"/>
        <v>2024-01-01</v>
      </c>
      <c r="BU24"/>
      <c r="BV24"/>
      <c r="BW24"/>
    </row>
    <row r="25" spans="1:75" x14ac:dyDescent="0.25">
      <c r="A25" s="12" t="str" cm="1">
        <f t="array" ref="A25">""&amp;INDEX(PP_Locale,ROW(),PP_LanguageIndex)</f>
        <v>End date of reporting period 2</v>
      </c>
      <c r="B25" s="103">
        <f>EDATE(PP_EndDatePeriod1,-1*12)</f>
        <v>45657</v>
      </c>
      <c r="C25" s="103"/>
      <c r="D25" s="103"/>
      <c r="E25" s="103"/>
      <c r="F25" t="s">
        <v>196</v>
      </c>
      <c r="G25">
        <f>EDATE(PP_EndDatePeriod1,-1*12)</f>
        <v>45657</v>
      </c>
      <c r="H25"/>
      <c r="I25"/>
      <c r="J25"/>
      <c r="K25" s="10" t="s">
        <v>197</v>
      </c>
      <c r="L25"/>
      <c r="M25"/>
      <c r="N25" s="10" t="s">
        <v>198</v>
      </c>
      <c r="O25" s="10" t="s">
        <v>199</v>
      </c>
      <c r="P25" s="10"/>
      <c r="Q25" s="10" t="s">
        <v>200</v>
      </c>
      <c r="R25" s="10"/>
      <c r="S25" s="10"/>
      <c r="T25" s="10" t="s">
        <v>201</v>
      </c>
      <c r="U25" s="10"/>
      <c r="V25" s="10"/>
      <c r="W25" s="10"/>
      <c r="X25" s="10" t="s">
        <v>202</v>
      </c>
      <c r="Y25" s="10"/>
      <c r="Z25" s="10"/>
      <c r="AA25" s="10"/>
      <c r="AB25" s="10"/>
      <c r="AC25" s="10"/>
      <c r="AD25" s="10" t="s">
        <v>203</v>
      </c>
      <c r="AE25" s="10"/>
      <c r="AF25" s="10"/>
      <c r="AG25" s="10"/>
      <c r="AH25" s="10"/>
      <c r="AI25" s="10"/>
      <c r="AJ25" s="10"/>
      <c r="AK25"/>
      <c r="AL25"/>
      <c r="AM25"/>
      <c r="AN25"/>
      <c r="AO25"/>
      <c r="AP25"/>
      <c r="BT25" t="str">
        <f t="shared" si="0"/>
        <v>2024-12-31</v>
      </c>
      <c r="BU25"/>
      <c r="BV25"/>
      <c r="BW25"/>
    </row>
    <row r="26" spans="1:75" x14ac:dyDescent="0.25">
      <c r="A26" s="12" t="str" cm="1">
        <f t="array" ref="A26">""&amp;INDEX(PP_Locale,ROW(),PP_LanguageIndex)</f>
        <v>Start date of reporting period 3</v>
      </c>
      <c r="B26" s="103">
        <f>EDATE(PP_StartDatePeriod1,-2*12)</f>
        <v>44927</v>
      </c>
      <c r="C26" s="103"/>
      <c r="D26" s="103"/>
      <c r="E26" s="103"/>
      <c r="F26" t="s">
        <v>204</v>
      </c>
      <c r="G26">
        <f>EDATE(PP_StartDatePeriod1,-2*12)</f>
        <v>44927</v>
      </c>
      <c r="H26"/>
      <c r="I26"/>
      <c r="J26"/>
      <c r="K26" t="s">
        <v>205</v>
      </c>
      <c r="L26"/>
      <c r="M26"/>
      <c r="N26" t="s">
        <v>206</v>
      </c>
      <c r="O26" t="s">
        <v>207</v>
      </c>
      <c r="P26"/>
      <c r="Q26" t="s">
        <v>208</v>
      </c>
      <c r="R26"/>
      <c r="S26"/>
      <c r="T26" t="s">
        <v>209</v>
      </c>
      <c r="U26"/>
      <c r="V26"/>
      <c r="W26"/>
      <c r="X26" t="s">
        <v>210</v>
      </c>
      <c r="Y26"/>
      <c r="Z26"/>
      <c r="AA26"/>
      <c r="AB26"/>
      <c r="AC26"/>
      <c r="AD26" t="s">
        <v>211</v>
      </c>
      <c r="AE26"/>
      <c r="AF26"/>
      <c r="AG26"/>
      <c r="AH26"/>
      <c r="AI26"/>
      <c r="AJ26"/>
      <c r="AK26"/>
      <c r="AL26"/>
      <c r="AM26"/>
      <c r="AN26"/>
      <c r="AO26"/>
      <c r="AP26"/>
      <c r="BT26" t="str">
        <f t="shared" si="0"/>
        <v>2023-01-01</v>
      </c>
      <c r="BU26"/>
      <c r="BV26"/>
      <c r="BW26"/>
    </row>
    <row r="27" spans="1:75" x14ac:dyDescent="0.25">
      <c r="A27" s="12" t="str" cm="1">
        <f t="array" ref="A27">""&amp;INDEX(PP_Locale,ROW(),PP_LanguageIndex)</f>
        <v>End date of reporting period 3</v>
      </c>
      <c r="B27" s="103">
        <f>EDATE(PP_EndDatePeriod1,-2*12)</f>
        <v>45291</v>
      </c>
      <c r="C27" s="103"/>
      <c r="D27" s="103"/>
      <c r="E27" s="103"/>
      <c r="F27" t="s">
        <v>212</v>
      </c>
      <c r="G27">
        <f>EDATE(PP_EndDatePeriod1,-2*12)</f>
        <v>45291</v>
      </c>
      <c r="H27"/>
      <c r="I27"/>
      <c r="J27"/>
      <c r="K27" s="10" t="s">
        <v>213</v>
      </c>
      <c r="L27"/>
      <c r="M27"/>
      <c r="N27" s="10" t="s">
        <v>214</v>
      </c>
      <c r="O27" s="10" t="s">
        <v>215</v>
      </c>
      <c r="P27" s="10"/>
      <c r="Q27" s="10" t="s">
        <v>216</v>
      </c>
      <c r="R27" s="10"/>
      <c r="S27" s="10"/>
      <c r="T27" s="10" t="s">
        <v>217</v>
      </c>
      <c r="U27" s="10"/>
      <c r="V27" s="10"/>
      <c r="W27" s="10"/>
      <c r="X27" s="10" t="s">
        <v>218</v>
      </c>
      <c r="Y27" s="10"/>
      <c r="Z27" s="10"/>
      <c r="AA27" s="10"/>
      <c r="AB27" s="10"/>
      <c r="AC27" s="10"/>
      <c r="AD27" s="10" t="s">
        <v>219</v>
      </c>
      <c r="AE27" s="10"/>
      <c r="AF27" s="10"/>
      <c r="AG27" s="10"/>
      <c r="AH27" s="10"/>
      <c r="AI27" s="10"/>
      <c r="AJ27" s="10"/>
      <c r="AK27"/>
      <c r="AL27"/>
      <c r="AM27"/>
      <c r="AN27"/>
      <c r="AO27"/>
      <c r="AP27"/>
      <c r="BT27" t="str">
        <f t="shared" si="0"/>
        <v>2023-12-31</v>
      </c>
      <c r="BU27"/>
      <c r="BV27"/>
      <c r="BW27"/>
    </row>
    <row r="28" spans="1:75" x14ac:dyDescent="0.25">
      <c r="A28" s="12" t="str" cm="1">
        <f t="array" ref="A28">""&amp;INDEX(PP_Locale,ROW(),PP_LanguageIndex)</f>
        <v>Start date of reporting period 4</v>
      </c>
      <c r="B28" s="103">
        <f>EDATE(PP_StartDatePeriod1,-3*12)</f>
        <v>44562</v>
      </c>
      <c r="C28" s="103"/>
      <c r="D28" s="103"/>
      <c r="E28" s="103"/>
      <c r="F28" t="s">
        <v>220</v>
      </c>
      <c r="G28">
        <f>EDATE(PP_StartDatePeriod1,-3*12)</f>
        <v>44562</v>
      </c>
      <c r="H28"/>
      <c r="I28"/>
      <c r="J28"/>
      <c r="K28" t="s">
        <v>221</v>
      </c>
      <c r="L28"/>
      <c r="M28"/>
      <c r="N28" t="s">
        <v>222</v>
      </c>
      <c r="O28" t="s">
        <v>223</v>
      </c>
      <c r="P28"/>
      <c r="Q28" t="s">
        <v>224</v>
      </c>
      <c r="R28"/>
      <c r="S28"/>
      <c r="T28" t="s">
        <v>225</v>
      </c>
      <c r="U28"/>
      <c r="V28"/>
      <c r="W28"/>
      <c r="X28" t="s">
        <v>226</v>
      </c>
      <c r="Y28"/>
      <c r="Z28"/>
      <c r="AA28"/>
      <c r="AB28"/>
      <c r="AC28"/>
      <c r="AD28" t="s">
        <v>227</v>
      </c>
      <c r="AE28"/>
      <c r="AF28"/>
      <c r="AG28"/>
      <c r="AH28"/>
      <c r="AI28"/>
      <c r="AJ28"/>
      <c r="AK28"/>
      <c r="AL28"/>
      <c r="AM28"/>
      <c r="AN28"/>
      <c r="AO28"/>
      <c r="AP28"/>
      <c r="BT28" t="str">
        <f t="shared" si="0"/>
        <v>2022-01-01</v>
      </c>
      <c r="BU28"/>
      <c r="BV28"/>
      <c r="BW28"/>
    </row>
    <row r="29" spans="1:75" x14ac:dyDescent="0.25">
      <c r="A29" s="12" t="str" cm="1">
        <f t="array" ref="A29">""&amp;INDEX(PP_Locale,ROW(),PP_LanguageIndex)</f>
        <v>End date of reporting period 4</v>
      </c>
      <c r="B29" s="103">
        <f>EDATE(PP_EndDatePeriod1,-3*12)</f>
        <v>44926</v>
      </c>
      <c r="C29" s="103"/>
      <c r="D29" s="103"/>
      <c r="E29" s="103"/>
      <c r="F29" t="s">
        <v>228</v>
      </c>
      <c r="G29">
        <f>EDATE(PP_EndDatePeriod1,-3*12)</f>
        <v>44926</v>
      </c>
      <c r="H29"/>
      <c r="I29"/>
      <c r="J29"/>
      <c r="K29" s="10" t="s">
        <v>229</v>
      </c>
      <c r="L29"/>
      <c r="M29"/>
      <c r="N29" s="10" t="s">
        <v>230</v>
      </c>
      <c r="O29" s="10" t="s">
        <v>231</v>
      </c>
      <c r="P29" s="10"/>
      <c r="Q29" s="10" t="s">
        <v>232</v>
      </c>
      <c r="R29" s="10"/>
      <c r="S29" s="10"/>
      <c r="T29" s="10" t="s">
        <v>233</v>
      </c>
      <c r="U29" s="10"/>
      <c r="V29" s="10"/>
      <c r="W29" s="10"/>
      <c r="X29" s="10" t="s">
        <v>234</v>
      </c>
      <c r="Y29" s="10"/>
      <c r="Z29" s="10"/>
      <c r="AA29" s="10"/>
      <c r="AB29" s="10"/>
      <c r="AC29" s="10"/>
      <c r="AD29" s="10" t="s">
        <v>235</v>
      </c>
      <c r="AE29" s="10"/>
      <c r="AF29" s="10"/>
      <c r="AG29" s="10"/>
      <c r="AH29" s="10"/>
      <c r="AI29" s="10"/>
      <c r="AJ29" s="10"/>
      <c r="AK29"/>
      <c r="AL29"/>
      <c r="AM29"/>
      <c r="AN29"/>
      <c r="AO29"/>
      <c r="AP29"/>
      <c r="BT29" t="str">
        <f t="shared" si="0"/>
        <v>2022-12-31</v>
      </c>
      <c r="BU29"/>
      <c r="BV29"/>
      <c r="BW29"/>
    </row>
    <row r="30" spans="1:75" x14ac:dyDescent="0.25">
      <c r="A30" s="12" t="str" cm="1">
        <f t="array" ref="A30">""&amp;INDEX(PP_Locale,ROW(),PP_LanguageIndex)</f>
        <v>Start date of reporting period 5</v>
      </c>
      <c r="B30" s="103">
        <f>EDATE(PP_StartDatePeriod1,-4*12)</f>
        <v>44197</v>
      </c>
      <c r="C30" s="103"/>
      <c r="D30" s="103"/>
      <c r="E30" s="103"/>
      <c r="F30" t="s">
        <v>236</v>
      </c>
      <c r="G30">
        <f>EDATE(PP_StartDatePeriod1,-4*12)</f>
        <v>44197</v>
      </c>
      <c r="H30"/>
      <c r="I30"/>
      <c r="J30"/>
      <c r="K30" t="s">
        <v>237</v>
      </c>
      <c r="L30"/>
      <c r="M30"/>
      <c r="N30" t="s">
        <v>238</v>
      </c>
      <c r="O30" t="s">
        <v>239</v>
      </c>
      <c r="P30"/>
      <c r="Q30" t="s">
        <v>240</v>
      </c>
      <c r="R30"/>
      <c r="S30"/>
      <c r="T30" t="s">
        <v>241</v>
      </c>
      <c r="U30"/>
      <c r="V30"/>
      <c r="W30"/>
      <c r="X30" t="s">
        <v>242</v>
      </c>
      <c r="Y30"/>
      <c r="Z30"/>
      <c r="AA30"/>
      <c r="AB30"/>
      <c r="AC30"/>
      <c r="AD30" t="s">
        <v>243</v>
      </c>
      <c r="AE30"/>
      <c r="AF30"/>
      <c r="AG30"/>
      <c r="AH30"/>
      <c r="AI30"/>
      <c r="AJ30"/>
      <c r="AK30"/>
      <c r="AL30"/>
      <c r="AM30"/>
      <c r="AN30"/>
      <c r="AO30"/>
      <c r="AP30"/>
      <c r="BT30" t="str">
        <f t="shared" si="0"/>
        <v>2021-01-01</v>
      </c>
      <c r="BU30"/>
      <c r="BV30"/>
      <c r="BW30"/>
    </row>
    <row r="31" spans="1:75" x14ac:dyDescent="0.25">
      <c r="A31" s="12" t="str" cm="1">
        <f t="array" ref="A31">""&amp;INDEX(PP_Locale,ROW(),PP_LanguageIndex)</f>
        <v>End date of reporting period 5</v>
      </c>
      <c r="B31" s="103">
        <f>EDATE(PP_EndDatePeriod1,-4*12)</f>
        <v>44561</v>
      </c>
      <c r="C31" s="103"/>
      <c r="D31" s="103"/>
      <c r="E31" s="103"/>
      <c r="F31" t="s">
        <v>244</v>
      </c>
      <c r="G31">
        <f>EDATE(PP_EndDatePeriod1,-4*12)</f>
        <v>44561</v>
      </c>
      <c r="H31"/>
      <c r="I31"/>
      <c r="J31"/>
      <c r="K31" s="10" t="s">
        <v>245</v>
      </c>
      <c r="L31"/>
      <c r="M31"/>
      <c r="N31" s="10" t="s">
        <v>246</v>
      </c>
      <c r="O31" s="10" t="s">
        <v>247</v>
      </c>
      <c r="P31" s="10"/>
      <c r="Q31" s="10" t="s">
        <v>248</v>
      </c>
      <c r="R31" s="10"/>
      <c r="S31" s="10"/>
      <c r="T31" s="10" t="s">
        <v>249</v>
      </c>
      <c r="U31" s="10"/>
      <c r="V31" s="10"/>
      <c r="W31" s="10"/>
      <c r="X31" s="10" t="s">
        <v>250</v>
      </c>
      <c r="Y31" s="10"/>
      <c r="Z31" s="10"/>
      <c r="AA31" s="10"/>
      <c r="AB31" s="10"/>
      <c r="AC31" s="10"/>
      <c r="AD31" s="10" t="s">
        <v>251</v>
      </c>
      <c r="AE31" s="10"/>
      <c r="AF31" s="10"/>
      <c r="AG31" s="10"/>
      <c r="AH31" s="10"/>
      <c r="AI31" s="10"/>
      <c r="AJ31" s="10"/>
      <c r="AK31"/>
      <c r="AL31"/>
      <c r="AM31"/>
      <c r="AN31"/>
      <c r="AO31"/>
      <c r="AP31"/>
      <c r="BT31" t="str">
        <f t="shared" si="0"/>
        <v>2021-12-31</v>
      </c>
      <c r="BU31"/>
      <c r="BV31"/>
      <c r="BW31"/>
    </row>
    <row r="32" spans="1:75" x14ac:dyDescent="0.25">
      <c r="A32" s="12" t="str" cm="1">
        <f t="array" ref="A32">""&amp;INDEX(PP_Locale,ROW(),PP_LanguageIndex)</f>
        <v>Start date of reporting period 6</v>
      </c>
      <c r="B32" s="103">
        <f>EDATE(PP_StartDatePeriod1,-5*12)</f>
        <v>43831</v>
      </c>
      <c r="C32" s="103"/>
      <c r="D32" s="103"/>
      <c r="E32" s="103"/>
      <c r="F32" t="s">
        <v>252</v>
      </c>
      <c r="G32">
        <f>EDATE(PP_StartDatePeriod1,-5*12)</f>
        <v>43831</v>
      </c>
      <c r="H32"/>
      <c r="I32"/>
      <c r="J32"/>
      <c r="K32" t="s">
        <v>253</v>
      </c>
      <c r="L32"/>
      <c r="M32"/>
      <c r="N32" t="s">
        <v>254</v>
      </c>
      <c r="O32" t="s">
        <v>255</v>
      </c>
      <c r="P32"/>
      <c r="Q32" t="s">
        <v>256</v>
      </c>
      <c r="R32"/>
      <c r="S32"/>
      <c r="T32" t="s">
        <v>257</v>
      </c>
      <c r="U32"/>
      <c r="V32"/>
      <c r="W32"/>
      <c r="X32" t="s">
        <v>258</v>
      </c>
      <c r="Y32"/>
      <c r="Z32"/>
      <c r="AA32"/>
      <c r="AB32"/>
      <c r="AC32"/>
      <c r="AD32" t="s">
        <v>259</v>
      </c>
      <c r="AE32"/>
      <c r="AF32"/>
      <c r="AG32"/>
      <c r="AH32"/>
      <c r="AI32"/>
      <c r="AJ32"/>
      <c r="AK32"/>
      <c r="AL32"/>
      <c r="AM32"/>
      <c r="AN32"/>
      <c r="AO32"/>
      <c r="AP32"/>
      <c r="BT32" t="str">
        <f t="shared" si="0"/>
        <v>2020-01-01</v>
      </c>
      <c r="BU32"/>
      <c r="BV32"/>
      <c r="BW32"/>
    </row>
    <row r="33" spans="1:79" x14ac:dyDescent="0.25">
      <c r="A33" s="12" t="str" cm="1">
        <f t="array" ref="A33">""&amp;INDEX(PP_Locale,ROW(),PP_LanguageIndex)</f>
        <v>End date of reporting period 6</v>
      </c>
      <c r="B33" s="103">
        <f>EDATE(PP_EndDatePeriod1,-5*12)</f>
        <v>44196</v>
      </c>
      <c r="C33" s="103"/>
      <c r="D33" s="103"/>
      <c r="E33" s="103"/>
      <c r="F33" t="s">
        <v>260</v>
      </c>
      <c r="G33">
        <f>EDATE(PP_EndDatePeriod1,-5*12)</f>
        <v>44196</v>
      </c>
      <c r="H33"/>
      <c r="I33"/>
      <c r="J33"/>
      <c r="K33" s="10" t="s">
        <v>261</v>
      </c>
      <c r="L33"/>
      <c r="M33"/>
      <c r="N33" s="10" t="s">
        <v>262</v>
      </c>
      <c r="O33" s="10" t="s">
        <v>263</v>
      </c>
      <c r="P33" s="10"/>
      <c r="Q33" s="10" t="s">
        <v>264</v>
      </c>
      <c r="R33" s="10"/>
      <c r="S33" s="10"/>
      <c r="T33" s="10" t="s">
        <v>265</v>
      </c>
      <c r="U33" s="10"/>
      <c r="V33" s="10"/>
      <c r="W33" s="10"/>
      <c r="X33" s="10" t="s">
        <v>266</v>
      </c>
      <c r="Y33" s="10"/>
      <c r="Z33" s="10"/>
      <c r="AA33" s="10"/>
      <c r="AB33" s="10"/>
      <c r="AC33" s="10"/>
      <c r="AD33" s="10" t="s">
        <v>267</v>
      </c>
      <c r="AE33" s="10"/>
      <c r="AF33" s="10"/>
      <c r="AG33" s="10"/>
      <c r="AH33" s="10"/>
      <c r="AI33" s="10"/>
      <c r="AJ33" s="10"/>
      <c r="AK33"/>
      <c r="AL33"/>
      <c r="AM33"/>
      <c r="AN33"/>
      <c r="AO33"/>
      <c r="AP33"/>
      <c r="BT33" t="str">
        <f t="shared" si="0"/>
        <v>2020-12-31</v>
      </c>
      <c r="BU33"/>
      <c r="BV33"/>
      <c r="BW33"/>
    </row>
    <row r="34" spans="1:79" x14ac:dyDescent="0.25">
      <c r="A34" s="12" t="str" cm="1">
        <f t="array" ref="A34">""&amp;INDEX(PP_Locale,ROW(),PP_LanguageIndex)</f>
        <v>Start date of reporting period 7</v>
      </c>
      <c r="B34" s="103">
        <f>EDATE(PP_StartDatePeriod1,-6*12)</f>
        <v>43466</v>
      </c>
      <c r="C34" s="103"/>
      <c r="D34" s="103"/>
      <c r="E34" s="103"/>
      <c r="F34" t="s">
        <v>268</v>
      </c>
      <c r="G34" s="21">
        <f>EDATE(PP_StartDatePeriod1,-6*12)</f>
        <v>43466</v>
      </c>
      <c r="H34"/>
      <c r="I34"/>
      <c r="J34"/>
      <c r="K34" t="s">
        <v>269</v>
      </c>
      <c r="L34"/>
      <c r="M34"/>
      <c r="N34" t="s">
        <v>270</v>
      </c>
      <c r="O34" t="s">
        <v>271</v>
      </c>
      <c r="P34"/>
      <c r="Q34" t="s">
        <v>272</v>
      </c>
      <c r="R34"/>
      <c r="S34"/>
      <c r="T34" t="s">
        <v>273</v>
      </c>
      <c r="U34"/>
      <c r="V34"/>
      <c r="W34"/>
      <c r="X34" t="s">
        <v>274</v>
      </c>
      <c r="Y34"/>
      <c r="Z34"/>
      <c r="AA34"/>
      <c r="AB34"/>
      <c r="AC34"/>
      <c r="AD34" t="s">
        <v>275</v>
      </c>
      <c r="AE34"/>
      <c r="AF34"/>
      <c r="AG34"/>
      <c r="AH34"/>
      <c r="AI34"/>
      <c r="AJ34"/>
      <c r="AK34"/>
      <c r="AL34"/>
      <c r="AM34"/>
      <c r="AN34"/>
      <c r="AO34"/>
      <c r="AP34"/>
      <c r="BT34" t="str">
        <f t="shared" si="0"/>
        <v>2019-01-01</v>
      </c>
      <c r="BU34"/>
      <c r="BV34"/>
      <c r="BW34"/>
    </row>
    <row r="35" spans="1:79" x14ac:dyDescent="0.25">
      <c r="A35" s="12" t="str" cm="1">
        <f t="array" ref="A35">""&amp;INDEX(PP_Locale,ROW(),PP_LanguageIndex)</f>
        <v>End date of reporting period 7</v>
      </c>
      <c r="B35" s="103">
        <f>EDATE(PP_EndDatePeriod1,-6*12)</f>
        <v>43830</v>
      </c>
      <c r="C35" s="103"/>
      <c r="D35" s="103"/>
      <c r="E35" s="103"/>
      <c r="F35" t="s">
        <v>276</v>
      </c>
      <c r="G35">
        <f>EDATE(PP_EndDatePeriod1,-6*12)</f>
        <v>43830</v>
      </c>
      <c r="H35"/>
      <c r="I35"/>
      <c r="J35"/>
      <c r="K35" s="10" t="s">
        <v>277</v>
      </c>
      <c r="L35"/>
      <c r="M35"/>
      <c r="N35" s="10" t="s">
        <v>278</v>
      </c>
      <c r="O35" s="10" t="s">
        <v>279</v>
      </c>
      <c r="P35" s="10"/>
      <c r="Q35" s="10" t="s">
        <v>280</v>
      </c>
      <c r="R35" s="10"/>
      <c r="S35" s="10"/>
      <c r="T35" s="10" t="s">
        <v>281</v>
      </c>
      <c r="U35" s="10"/>
      <c r="V35" s="10"/>
      <c r="W35" s="10"/>
      <c r="X35" s="10" t="s">
        <v>282</v>
      </c>
      <c r="Y35" s="10"/>
      <c r="Z35" s="10"/>
      <c r="AA35" s="10"/>
      <c r="AB35" s="10"/>
      <c r="AC35" s="10"/>
      <c r="AD35" s="10" t="s">
        <v>283</v>
      </c>
      <c r="AE35" s="10"/>
      <c r="AF35" s="10"/>
      <c r="AG35" s="10"/>
      <c r="AH35" s="10"/>
      <c r="AI35" s="10"/>
      <c r="AJ35" s="10"/>
      <c r="AK35"/>
      <c r="AL35"/>
      <c r="AM35"/>
      <c r="AN35"/>
      <c r="AO35"/>
      <c r="AP35"/>
      <c r="BT35" t="str">
        <f t="shared" si="0"/>
        <v>2019-12-31</v>
      </c>
      <c r="BU35"/>
      <c r="BV35"/>
      <c r="BW35"/>
    </row>
    <row r="36" spans="1:79" x14ac:dyDescent="0.25">
      <c r="A36" s="12" t="str" cm="1">
        <f t="array" ref="A36">""&amp;INDEX(PP_Locale,ROW(),PP_LanguageIndex)</f>
        <v>Start date of reporting period 8</v>
      </c>
      <c r="B36" s="103">
        <f>EDATE(PP_StartDatePeriod1,-7*12)</f>
        <v>43101</v>
      </c>
      <c r="C36" s="103"/>
      <c r="D36" s="103"/>
      <c r="E36" s="103"/>
      <c r="F36" t="s">
        <v>284</v>
      </c>
      <c r="G36" s="21">
        <f>EDATE(PP_StartDatePeriod1,-7*12)</f>
        <v>43101</v>
      </c>
      <c r="H36"/>
      <c r="I36"/>
      <c r="J36"/>
      <c r="K36" t="s">
        <v>285</v>
      </c>
      <c r="L36"/>
      <c r="M36"/>
      <c r="N36" t="s">
        <v>286</v>
      </c>
      <c r="O36" t="s">
        <v>287</v>
      </c>
      <c r="P36"/>
      <c r="Q36" t="s">
        <v>288</v>
      </c>
      <c r="R36"/>
      <c r="S36"/>
      <c r="T36" t="s">
        <v>289</v>
      </c>
      <c r="U36"/>
      <c r="V36"/>
      <c r="W36"/>
      <c r="X36" t="s">
        <v>290</v>
      </c>
      <c r="Y36"/>
      <c r="Z36"/>
      <c r="AA36"/>
      <c r="AB36"/>
      <c r="AC36"/>
      <c r="AD36" t="s">
        <v>291</v>
      </c>
      <c r="AE36"/>
      <c r="AF36"/>
      <c r="AG36"/>
      <c r="AH36"/>
      <c r="AI36"/>
      <c r="AJ36"/>
      <c r="AK36"/>
      <c r="AL36"/>
      <c r="AM36"/>
      <c r="AN36"/>
      <c r="AO36"/>
      <c r="AP36"/>
      <c r="BT36" t="str">
        <f t="shared" si="0"/>
        <v>2018-01-01</v>
      </c>
      <c r="BU36"/>
      <c r="BV36"/>
      <c r="BW36"/>
    </row>
    <row r="37" spans="1:79" x14ac:dyDescent="0.25">
      <c r="A37" s="12" t="str" cm="1">
        <f t="array" ref="A37">""&amp;INDEX(PP_Locale,ROW(),PP_LanguageIndex)</f>
        <v>End date of reporting period 8</v>
      </c>
      <c r="B37" s="103">
        <f>EDATE(PP_EndDatePeriod1,-7*12)</f>
        <v>43465</v>
      </c>
      <c r="C37" s="103"/>
      <c r="D37" s="103"/>
      <c r="E37" s="103"/>
      <c r="F37" t="s">
        <v>292</v>
      </c>
      <c r="G37">
        <f>EDATE(PP_EndDatePeriod1,-7*12)</f>
        <v>43465</v>
      </c>
      <c r="H37"/>
      <c r="I37"/>
      <c r="J37"/>
      <c r="K37" s="10" t="s">
        <v>293</v>
      </c>
      <c r="L37"/>
      <c r="M37"/>
      <c r="N37" s="10" t="s">
        <v>294</v>
      </c>
      <c r="O37" s="10" t="s">
        <v>295</v>
      </c>
      <c r="P37" s="10"/>
      <c r="Q37" s="10" t="s">
        <v>296</v>
      </c>
      <c r="R37" s="10"/>
      <c r="S37" s="10"/>
      <c r="T37" s="10" t="s">
        <v>297</v>
      </c>
      <c r="U37" s="10"/>
      <c r="V37" s="10"/>
      <c r="W37" s="10"/>
      <c r="X37" s="10" t="s">
        <v>298</v>
      </c>
      <c r="Y37" s="10"/>
      <c r="Z37" s="10"/>
      <c r="AA37" s="10"/>
      <c r="AB37" s="10"/>
      <c r="AC37" s="10"/>
      <c r="AD37" s="10" t="s">
        <v>299</v>
      </c>
      <c r="AE37" s="10"/>
      <c r="AF37" s="10"/>
      <c r="AG37" s="10"/>
      <c r="AH37" s="10"/>
      <c r="AI37" s="10"/>
      <c r="AJ37" s="10"/>
      <c r="AK37"/>
      <c r="AL37"/>
      <c r="AM37"/>
      <c r="AN37"/>
      <c r="AO37"/>
      <c r="AP37"/>
      <c r="BT37" t="str">
        <f t="shared" si="0"/>
        <v>2018-12-31</v>
      </c>
      <c r="BU37"/>
      <c r="BV37"/>
      <c r="BW37"/>
    </row>
    <row r="38" spans="1:79" x14ac:dyDescent="0.25">
      <c r="A38" s="12" t="str" cm="1">
        <f t="array" ref="A38">""&amp;INDEX(PP_Locale,ROW(),PP_LanguageIndex)</f>
        <v>Start date of reporting period 9</v>
      </c>
      <c r="B38" s="103">
        <f>EDATE(PP_StartDatePeriod1,-8*12)</f>
        <v>42736</v>
      </c>
      <c r="C38" s="103"/>
      <c r="D38" s="103"/>
      <c r="E38" s="103"/>
      <c r="F38" t="s">
        <v>1094</v>
      </c>
      <c r="G38" s="21">
        <f>EDATE(PP_StartDatePeriod1,-8*12)</f>
        <v>42736</v>
      </c>
      <c r="H38"/>
      <c r="I38"/>
      <c r="J38"/>
      <c r="K38" t="s">
        <v>1095</v>
      </c>
      <c r="L38"/>
      <c r="M38"/>
      <c r="N38" t="s">
        <v>1096</v>
      </c>
      <c r="O38" t="s">
        <v>1097</v>
      </c>
      <c r="P38"/>
      <c r="Q38" t="s">
        <v>1098</v>
      </c>
      <c r="R38"/>
      <c r="S38"/>
      <c r="T38" t="s">
        <v>1099</v>
      </c>
      <c r="U38"/>
      <c r="V38"/>
      <c r="W38"/>
      <c r="X38" t="s">
        <v>1100</v>
      </c>
      <c r="Y38"/>
      <c r="Z38"/>
      <c r="AA38"/>
      <c r="AB38"/>
      <c r="AC38"/>
      <c r="AD38" t="s">
        <v>1101</v>
      </c>
      <c r="AE38"/>
      <c r="AF38"/>
      <c r="AG38"/>
      <c r="AH38"/>
      <c r="AI38"/>
      <c r="AJ38"/>
      <c r="AK38"/>
      <c r="AL38"/>
      <c r="AM38"/>
      <c r="AN38"/>
      <c r="AO38"/>
      <c r="AP38"/>
      <c r="BT38" t="str">
        <f t="shared" si="0"/>
        <v>2017-01-01</v>
      </c>
      <c r="BU38"/>
      <c r="BV38"/>
      <c r="BW38"/>
    </row>
    <row r="39" spans="1:79" x14ac:dyDescent="0.25">
      <c r="A39" s="12" t="str" cm="1">
        <f t="array" ref="A39">""&amp;INDEX(PP_Locale,ROW(),PP_LanguageIndex)</f>
        <v>End date of reporting period 9</v>
      </c>
      <c r="B39" s="103">
        <f>EDATE(PP_EndDatePeriod1,-8*12)</f>
        <v>43100</v>
      </c>
      <c r="C39" s="103"/>
      <c r="D39" s="103"/>
      <c r="E39" s="103"/>
      <c r="F39" t="s">
        <v>1102</v>
      </c>
      <c r="G39">
        <f>EDATE(PP_EndDatePeriod1,-8*12)</f>
        <v>43100</v>
      </c>
      <c r="H39"/>
      <c r="I39"/>
      <c r="J39"/>
      <c r="K39" s="10" t="s">
        <v>1103</v>
      </c>
      <c r="L39"/>
      <c r="M39"/>
      <c r="N39" s="10" t="s">
        <v>1104</v>
      </c>
      <c r="O39" s="10" t="s">
        <v>1105</v>
      </c>
      <c r="P39" s="10"/>
      <c r="Q39" s="10" t="s">
        <v>1106</v>
      </c>
      <c r="R39" s="10"/>
      <c r="S39" s="10"/>
      <c r="T39" s="10" t="s">
        <v>1107</v>
      </c>
      <c r="U39" s="10"/>
      <c r="V39" s="10"/>
      <c r="W39" s="10"/>
      <c r="X39" s="10" t="s">
        <v>1108</v>
      </c>
      <c r="Y39" s="10"/>
      <c r="Z39" s="10"/>
      <c r="AA39" s="10"/>
      <c r="AB39" s="10"/>
      <c r="AC39" s="10"/>
      <c r="AD39" s="10" t="s">
        <v>1109</v>
      </c>
      <c r="AE39" s="10"/>
      <c r="AF39" s="10"/>
      <c r="AG39" s="10"/>
      <c r="AH39" s="10"/>
      <c r="AI39" s="10"/>
      <c r="AJ39" s="10"/>
      <c r="AK39"/>
      <c r="AL39"/>
      <c r="AM39"/>
      <c r="AN39"/>
      <c r="AO39"/>
      <c r="AP39"/>
      <c r="BT39" t="str">
        <f t="shared" si="0"/>
        <v>2017-12-31</v>
      </c>
      <c r="BU39"/>
      <c r="BV39"/>
      <c r="BW39"/>
    </row>
    <row r="40" spans="1:79" x14ac:dyDescent="0.25">
      <c r="A40" s="12" t="str" cm="1">
        <f t="array" ref="A40">""&amp;INDEX(PP_Locale,ROW(),PP_LanguageIndex)</f>
        <v>Start date of reporting period 10</v>
      </c>
      <c r="B40" s="103">
        <f>EDATE(PP_StartDatePeriod1,-9*12)</f>
        <v>42370</v>
      </c>
      <c r="C40" s="103"/>
      <c r="D40" s="103"/>
      <c r="E40" s="103"/>
      <c r="F40" t="s">
        <v>1110</v>
      </c>
      <c r="G40" s="21">
        <f>EDATE(PP_StartDatePeriod1,-9*12)</f>
        <v>42370</v>
      </c>
      <c r="H40"/>
      <c r="I40"/>
      <c r="J40"/>
      <c r="K40" t="s">
        <v>1111</v>
      </c>
      <c r="L40"/>
      <c r="M40"/>
      <c r="N40" t="s">
        <v>1112</v>
      </c>
      <c r="O40" t="s">
        <v>1113</v>
      </c>
      <c r="P40"/>
      <c r="Q40" t="s">
        <v>1114</v>
      </c>
      <c r="R40"/>
      <c r="S40"/>
      <c r="T40" t="s">
        <v>1115</v>
      </c>
      <c r="U40"/>
      <c r="V40"/>
      <c r="W40"/>
      <c r="X40" t="s">
        <v>1116</v>
      </c>
      <c r="Y40"/>
      <c r="Z40"/>
      <c r="AA40"/>
      <c r="AB40"/>
      <c r="AC40"/>
      <c r="AD40" t="s">
        <v>1117</v>
      </c>
      <c r="AE40"/>
      <c r="AF40"/>
      <c r="AG40"/>
      <c r="AH40"/>
      <c r="AI40"/>
      <c r="AJ40"/>
      <c r="AK40"/>
      <c r="AL40"/>
      <c r="AM40"/>
      <c r="AN40"/>
      <c r="AO40"/>
      <c r="AP40"/>
      <c r="BT40" t="str">
        <f t="shared" si="0"/>
        <v>2016-01-01</v>
      </c>
      <c r="BU40"/>
      <c r="BV40"/>
      <c r="BW40"/>
    </row>
    <row r="41" spans="1:79" x14ac:dyDescent="0.25">
      <c r="A41" s="12" t="str" cm="1">
        <f t="array" ref="A41">""&amp;INDEX(PP_Locale,ROW(),PP_LanguageIndex)</f>
        <v>End date of reporting period 10</v>
      </c>
      <c r="B41" s="103">
        <f>EDATE(PP_EndDatePeriod1,-9*12)</f>
        <v>42735</v>
      </c>
      <c r="C41" s="103"/>
      <c r="D41" s="103"/>
      <c r="E41" s="103"/>
      <c r="F41" t="s">
        <v>1118</v>
      </c>
      <c r="G41">
        <f>EDATE(PP_EndDatePeriod1,-9*12)</f>
        <v>42735</v>
      </c>
      <c r="H41"/>
      <c r="I41"/>
      <c r="J41"/>
      <c r="K41" s="10" t="s">
        <v>1119</v>
      </c>
      <c r="L41"/>
      <c r="M41"/>
      <c r="N41" s="10" t="s">
        <v>1120</v>
      </c>
      <c r="O41" s="10" t="s">
        <v>1121</v>
      </c>
      <c r="P41" s="10"/>
      <c r="Q41" s="10" t="s">
        <v>1122</v>
      </c>
      <c r="R41" s="10"/>
      <c r="S41" s="10"/>
      <c r="T41" s="10" t="s">
        <v>1123</v>
      </c>
      <c r="U41" s="10"/>
      <c r="V41" s="10"/>
      <c r="W41" s="10"/>
      <c r="X41" s="10" t="s">
        <v>1124</v>
      </c>
      <c r="Y41" s="10"/>
      <c r="Z41" s="10"/>
      <c r="AA41" s="10"/>
      <c r="AB41" s="10"/>
      <c r="AC41" s="10"/>
      <c r="AD41" s="10" t="s">
        <v>1125</v>
      </c>
      <c r="AE41" s="10"/>
      <c r="AF41" s="10"/>
      <c r="AG41" s="10"/>
      <c r="AH41" s="10"/>
      <c r="AI41" s="10"/>
      <c r="AJ41" s="10"/>
      <c r="AK41"/>
      <c r="AL41"/>
      <c r="AM41"/>
      <c r="AN41"/>
      <c r="AO41"/>
      <c r="AP41"/>
      <c r="BT41" t="str">
        <f t="shared" si="0"/>
        <v>2016-12-31</v>
      </c>
      <c r="BU41"/>
      <c r="BV41"/>
      <c r="BW41"/>
    </row>
    <row r="42" spans="1:79" x14ac:dyDescent="0.25">
      <c r="A42" s="12"/>
      <c r="B42" s="9"/>
      <c r="C42" s="9"/>
      <c r="D42" s="9"/>
      <c r="E42" s="9"/>
      <c r="F42"/>
      <c r="G42"/>
      <c r="H42"/>
      <c r="I42"/>
      <c r="J42"/>
      <c r="K42"/>
      <c r="L42"/>
      <c r="M42"/>
      <c r="N42"/>
      <c r="O42"/>
      <c r="P42"/>
      <c r="Q42"/>
      <c r="R42"/>
      <c r="S42"/>
      <c r="T42"/>
      <c r="U42"/>
      <c r="V42"/>
      <c r="W42"/>
      <c r="X42"/>
      <c r="Y42"/>
      <c r="Z42"/>
      <c r="AA42"/>
      <c r="AB42"/>
      <c r="AC42"/>
      <c r="AD42"/>
      <c r="AE42"/>
      <c r="AF42"/>
      <c r="AG42"/>
      <c r="AH42"/>
      <c r="AI42"/>
      <c r="AJ42"/>
      <c r="AK42"/>
      <c r="AL42"/>
      <c r="AM42"/>
      <c r="AN42"/>
      <c r="AO42"/>
      <c r="AP42"/>
      <c r="BT42"/>
      <c r="BU42"/>
      <c r="BV42"/>
      <c r="BW42"/>
    </row>
    <row r="43" spans="1:79" s="16" customFormat="1" x14ac:dyDescent="0.25">
      <c r="A43" s="13" t="str" cm="1">
        <f t="array" ref="A43">""&amp;INDEX(PP_Locale,ROW(),PP_LanguageIndex)</f>
        <v>Technical information:</v>
      </c>
      <c r="B43" s="9"/>
      <c r="C43" s="9"/>
      <c r="D43" s="9"/>
      <c r="E43" s="9"/>
      <c r="F43"/>
      <c r="G43"/>
      <c r="H43"/>
      <c r="I43"/>
      <c r="J43"/>
      <c r="K43" s="10" t="s">
        <v>300</v>
      </c>
      <c r="L43"/>
      <c r="M43"/>
      <c r="N43" s="10" t="s">
        <v>301</v>
      </c>
      <c r="O43" s="19" t="s">
        <v>302</v>
      </c>
      <c r="P43" s="19"/>
      <c r="Q43" s="19" t="s">
        <v>303</v>
      </c>
      <c r="R43" s="19"/>
      <c r="S43" s="19"/>
      <c r="T43" s="19" t="s">
        <v>304</v>
      </c>
      <c r="U43" s="19"/>
      <c r="V43" s="19"/>
      <c r="W43" s="19"/>
      <c r="X43" s="19" t="s">
        <v>305</v>
      </c>
      <c r="Y43" s="19"/>
      <c r="Z43" s="19"/>
      <c r="AA43" s="19"/>
      <c r="AB43" s="19"/>
      <c r="AC43" s="19"/>
      <c r="AD43" s="19" t="s">
        <v>306</v>
      </c>
      <c r="AE43" s="19"/>
      <c r="AF43" s="19"/>
      <c r="AG43" s="19"/>
      <c r="AH43" s="19"/>
      <c r="AI43" s="19"/>
      <c r="AJ43" s="19"/>
      <c r="AK43"/>
      <c r="AL43"/>
      <c r="AM43"/>
      <c r="AN43"/>
      <c r="AO43"/>
      <c r="AP43"/>
      <c r="AQ43"/>
      <c r="BT43"/>
      <c r="BU43"/>
      <c r="BV43"/>
      <c r="BW43"/>
    </row>
    <row r="44" spans="1:79" x14ac:dyDescent="0.25">
      <c r="A44" s="12" t="str" cm="1">
        <f t="array" ref="A44">""&amp;INDEX(PP_Locale,ROW(),PP_LanguageIndex)</f>
        <v>Taxonomy</v>
      </c>
      <c r="B44" s="104" t="s">
        <v>307</v>
      </c>
      <c r="C44" s="104"/>
      <c r="D44" s="104"/>
      <c r="E44" s="104"/>
      <c r="F44" t="s">
        <v>308</v>
      </c>
      <c r="G44" t="s">
        <v>307</v>
      </c>
      <c r="H44"/>
      <c r="I44"/>
      <c r="J44"/>
      <c r="K44" t="s">
        <v>309</v>
      </c>
      <c r="L44"/>
      <c r="M44"/>
      <c r="N44" t="s">
        <v>310</v>
      </c>
      <c r="O44" t="s">
        <v>311</v>
      </c>
      <c r="P44"/>
      <c r="Q44" s="15" t="s">
        <v>312</v>
      </c>
      <c r="R44" s="15"/>
      <c r="S44" s="15"/>
      <c r="T44" s="15" t="s">
        <v>311</v>
      </c>
      <c r="U44" s="15"/>
      <c r="V44" s="15"/>
      <c r="W44" s="15"/>
      <c r="X44" s="15" t="s">
        <v>313</v>
      </c>
      <c r="Y44" s="15"/>
      <c r="Z44" s="15"/>
      <c r="AA44" s="15"/>
      <c r="AB44" s="15"/>
      <c r="AC44" s="15"/>
      <c r="AD44" s="15" t="s">
        <v>314</v>
      </c>
      <c r="AE44" s="15"/>
      <c r="AF44" s="15"/>
      <c r="AG44" s="15"/>
      <c r="AH44" s="15"/>
      <c r="AI44" s="15"/>
      <c r="AJ44" s="15"/>
      <c r="AN44"/>
      <c r="AO44"/>
      <c r="AP44"/>
      <c r="BT44"/>
      <c r="BU44"/>
      <c r="BV44"/>
      <c r="BW44"/>
      <c r="BX44" t="s">
        <v>307</v>
      </c>
      <c r="BY44" t="s">
        <v>1323</v>
      </c>
      <c r="BZ44" t="s">
        <v>1126</v>
      </c>
      <c r="CA44" t="s">
        <v>315</v>
      </c>
    </row>
    <row r="45" spans="1:79" x14ac:dyDescent="0.25">
      <c r="A45" s="12" t="str" cm="1">
        <f t="array" ref="A45">""&amp;INDEX(PP_Locale,ROW(),PP_LanguageIndex)</f>
        <v>Taxonomy ID</v>
      </c>
      <c r="B45" s="104" t="s">
        <v>307</v>
      </c>
      <c r="C45" s="104"/>
      <c r="D45" s="104"/>
      <c r="E45" s="104"/>
      <c r="F45" t="s">
        <v>316</v>
      </c>
      <c r="G45" t="s">
        <v>307</v>
      </c>
      <c r="H45"/>
      <c r="I45"/>
      <c r="J45"/>
      <c r="K45" t="s">
        <v>317</v>
      </c>
      <c r="L45"/>
      <c r="M45"/>
      <c r="N45" t="s">
        <v>318</v>
      </c>
      <c r="O45" t="s">
        <v>319</v>
      </c>
      <c r="P45"/>
      <c r="Q45" s="15" t="s">
        <v>320</v>
      </c>
      <c r="R45" s="15"/>
      <c r="S45" s="15"/>
      <c r="T45" s="15" t="s">
        <v>321</v>
      </c>
      <c r="U45" s="15"/>
      <c r="V45" s="15"/>
      <c r="W45" s="15"/>
      <c r="X45" s="15" t="s">
        <v>322</v>
      </c>
      <c r="Y45" s="15"/>
      <c r="Z45" s="15"/>
      <c r="AA45" s="15"/>
      <c r="AB45" s="15"/>
      <c r="AC45" s="15"/>
      <c r="AD45" s="15" t="s">
        <v>323</v>
      </c>
      <c r="AE45" s="15"/>
      <c r="AF45" s="15"/>
      <c r="AG45" s="15"/>
      <c r="AH45" s="15"/>
      <c r="AI45" s="15"/>
      <c r="AJ45" s="15"/>
      <c r="AN45"/>
      <c r="AO45"/>
      <c r="AP45"/>
      <c r="BT45"/>
      <c r="BU45"/>
      <c r="BV45"/>
      <c r="BW45"/>
    </row>
    <row r="46" spans="1:79" x14ac:dyDescent="0.25">
      <c r="A46" s="12" t="str" cm="1">
        <f t="array" ref="A46">""&amp;INDEX(PP_Locale,ROW(),PP_LanguageIndex)</f>
        <v>Taxonomy entrypoint</v>
      </c>
      <c r="B46" s="104" t="s">
        <v>324</v>
      </c>
      <c r="C46" s="104"/>
      <c r="D46" s="104"/>
      <c r="E46" s="104"/>
      <c r="F46" t="s">
        <v>325</v>
      </c>
      <c r="G46" t="s">
        <v>324</v>
      </c>
      <c r="H46"/>
      <c r="I46"/>
      <c r="J46"/>
      <c r="K46" s="10" t="s">
        <v>326</v>
      </c>
      <c r="L46"/>
      <c r="M46"/>
      <c r="N46" s="10" t="s">
        <v>327</v>
      </c>
      <c r="O46" s="19" t="s">
        <v>328</v>
      </c>
      <c r="P46" s="19"/>
      <c r="Q46" s="19" t="s">
        <v>329</v>
      </c>
      <c r="R46" s="19"/>
      <c r="S46" s="19"/>
      <c r="T46" s="19" t="s">
        <v>330</v>
      </c>
      <c r="U46" s="19"/>
      <c r="V46" s="19"/>
      <c r="W46" s="19"/>
      <c r="X46" s="19" t="s">
        <v>331</v>
      </c>
      <c r="Y46" s="19"/>
      <c r="Z46" s="19"/>
      <c r="AA46" s="19"/>
      <c r="AB46" s="19"/>
      <c r="AC46" s="19"/>
      <c r="AD46" s="19" t="s">
        <v>332</v>
      </c>
      <c r="AE46" s="19"/>
      <c r="AF46" s="19"/>
      <c r="AG46" s="19"/>
      <c r="AH46" s="19"/>
      <c r="AI46" s="19"/>
      <c r="AJ46" s="19"/>
      <c r="AL46"/>
      <c r="AM46"/>
      <c r="AN46"/>
      <c r="AO46"/>
      <c r="AP46"/>
      <c r="BT46"/>
      <c r="BU46"/>
      <c r="BV46"/>
      <c r="BW46"/>
      <c r="BX46" t="s">
        <v>324</v>
      </c>
    </row>
    <row r="47" spans="1:79" x14ac:dyDescent="0.25">
      <c r="A47" s="12" t="str" cm="1">
        <f t="array" ref="A47">""&amp;INDEX(PP_Locale,ROW(),PP_LanguageIndex)</f>
        <v>Identifier scheme</v>
      </c>
      <c r="B47" s="105" t="str" cm="1">
        <f t="array" ref="B47">INDEX(PP_CountryLocale,ROW(),PP_CountryIndex)</f>
        <v>http://standards.iso.org/iso/17442</v>
      </c>
      <c r="C47" s="105"/>
      <c r="D47" s="105"/>
      <c r="E47" s="105"/>
      <c r="F47" t="s">
        <v>333</v>
      </c>
      <c r="G47" t="str" cm="1">
        <f t="array" ref="G47">INDEX(PP_CountryLocale,ROW(),PP_CountryIndex)</f>
        <v>http://standards.iso.org/iso/17442</v>
      </c>
      <c r="H47"/>
      <c r="I47"/>
      <c r="J47"/>
      <c r="K47" t="s">
        <v>334</v>
      </c>
      <c r="L47"/>
      <c r="M47"/>
      <c r="N47" t="s">
        <v>334</v>
      </c>
      <c r="O47" s="15" t="s">
        <v>335</v>
      </c>
      <c r="P47" s="15"/>
      <c r="Q47" s="15" t="s">
        <v>336</v>
      </c>
      <c r="R47" s="15"/>
      <c r="S47" s="15"/>
      <c r="T47" s="15" t="s">
        <v>337</v>
      </c>
      <c r="U47" s="15"/>
      <c r="V47" s="15"/>
      <c r="W47" s="15"/>
      <c r="X47" s="15" t="s">
        <v>338</v>
      </c>
      <c r="Y47" s="15"/>
      <c r="Z47" s="15"/>
      <c r="AA47" s="15"/>
      <c r="AB47" s="15"/>
      <c r="AC47" s="15"/>
      <c r="AD47" s="15" t="s">
        <v>339</v>
      </c>
      <c r="AE47" s="15"/>
      <c r="AF47" s="15"/>
      <c r="AG47" s="15"/>
      <c r="AH47" s="15"/>
      <c r="AI47" s="15"/>
      <c r="AJ47" s="15"/>
      <c r="AK47" t="s">
        <v>340</v>
      </c>
      <c r="AL47" t="s">
        <v>340</v>
      </c>
      <c r="AM47" t="s">
        <v>340</v>
      </c>
      <c r="AN47" t="s">
        <v>340</v>
      </c>
      <c r="AO47" t="s">
        <v>340</v>
      </c>
      <c r="AP47" t="s">
        <v>340</v>
      </c>
      <c r="AQ47" t="s">
        <v>340</v>
      </c>
      <c r="AR47" t="s">
        <v>340</v>
      </c>
      <c r="AS47" t="str">
        <f>IF(LEN(PP_IdentificationOfReportingEntity)=8,"http://www.dcca.dk/cvr","http://standards.iso.org/iso/17442")</f>
        <v>http://standards.iso.org/iso/17442</v>
      </c>
      <c r="AT47" t="s">
        <v>340</v>
      </c>
      <c r="AU47" t="s">
        <v>340</v>
      </c>
      <c r="AV47" t="s">
        <v>340</v>
      </c>
      <c r="AW47" t="s">
        <v>340</v>
      </c>
      <c r="AX47" t="s">
        <v>340</v>
      </c>
      <c r="AY47" t="s">
        <v>340</v>
      </c>
      <c r="AZ47" t="s">
        <v>340</v>
      </c>
      <c r="BA47" t="s">
        <v>340</v>
      </c>
      <c r="BB47" t="s">
        <v>340</v>
      </c>
      <c r="BC47" t="s">
        <v>340</v>
      </c>
      <c r="BD47" t="s">
        <v>340</v>
      </c>
      <c r="BE47" t="s">
        <v>340</v>
      </c>
      <c r="BF47" t="s">
        <v>340</v>
      </c>
      <c r="BG47" t="s">
        <v>340</v>
      </c>
      <c r="BH47" t="s">
        <v>340</v>
      </c>
      <c r="BI47" t="s">
        <v>340</v>
      </c>
      <c r="BJ47" t="s">
        <v>340</v>
      </c>
      <c r="BK47" t="s">
        <v>340</v>
      </c>
      <c r="BL47" t="s">
        <v>340</v>
      </c>
      <c r="BM47" t="s">
        <v>340</v>
      </c>
      <c r="BN47" t="s">
        <v>340</v>
      </c>
      <c r="BO47" t="s">
        <v>340</v>
      </c>
      <c r="BP47" t="s">
        <v>340</v>
      </c>
      <c r="BQ47" t="s">
        <v>340</v>
      </c>
      <c r="BR47" t="s">
        <v>340</v>
      </c>
      <c r="BS47" t="s">
        <v>340</v>
      </c>
      <c r="BT47" t="str">
        <f>""&amp;B47</f>
        <v>http://standards.iso.org/iso/17442</v>
      </c>
      <c r="BU47"/>
      <c r="BV47"/>
      <c r="BW47"/>
    </row>
    <row r="48" spans="1:79" x14ac:dyDescent="0.25">
      <c r="A48" s="12" t="str" cm="1">
        <f t="array" ref="A48">""&amp;INDEX(PP_Locale,ROW(),PP_LanguageIndex)</f>
        <v>Customer domain</v>
      </c>
      <c r="B48" s="102" t="str">
        <f>SUBSTITUTE(SUBSTITUTE(SUBSTITUTE(SUBSTITUTE(LOWER(PP_HomepageOfReportingEntity),"www.",""),"https:",""),"http:",""),"/","")</f>
        <v>nova.is</v>
      </c>
      <c r="C48" s="100"/>
      <c r="D48" s="100"/>
      <c r="E48" s="100"/>
      <c r="F48" t="s">
        <v>341</v>
      </c>
      <c r="G48" s="21" t="str">
        <f>SUBSTITUTE(SUBSTITUTE(SUBSTITUTE(SUBSTITUTE(LOWER(PP_HomepageOfReportingEntity),"www.",""),"https:",""),"http:",""),"/","")</f>
        <v>nova.is</v>
      </c>
      <c r="H48" s="21"/>
      <c r="I48" s="21"/>
      <c r="J48" s="21"/>
      <c r="K48" s="10" t="s">
        <v>342</v>
      </c>
      <c r="L48"/>
      <c r="M48"/>
      <c r="N48" s="19" t="s">
        <v>343</v>
      </c>
      <c r="O48" s="19" t="s">
        <v>344</v>
      </c>
      <c r="P48" s="19"/>
      <c r="Q48" s="19" t="s">
        <v>345</v>
      </c>
      <c r="R48" s="19"/>
      <c r="S48" s="19"/>
      <c r="T48" s="19" t="s">
        <v>346</v>
      </c>
      <c r="U48" s="19"/>
      <c r="V48" s="19"/>
      <c r="W48" s="19"/>
      <c r="X48" s="19" t="s">
        <v>345</v>
      </c>
      <c r="Y48" s="19"/>
      <c r="Z48" s="19"/>
      <c r="AA48" s="19"/>
      <c r="AB48" s="19"/>
      <c r="AC48" s="19"/>
      <c r="AD48" s="19" t="s">
        <v>347</v>
      </c>
      <c r="AE48" s="10"/>
      <c r="AF48" s="10"/>
      <c r="AG48" s="10"/>
      <c r="AH48" s="10"/>
      <c r="AI48" s="10"/>
      <c r="AJ48" s="10"/>
      <c r="AK48"/>
      <c r="AL48"/>
      <c r="AM48"/>
      <c r="AN48"/>
      <c r="AO48"/>
      <c r="AP48"/>
      <c r="BT48"/>
      <c r="BU48"/>
      <c r="BV48"/>
      <c r="BW48"/>
    </row>
    <row r="49" spans="1:77" x14ac:dyDescent="0.25">
      <c r="A49" s="12" t="str" cm="1">
        <f t="array" ref="A49">""&amp;INDEX(PP_Locale,ROW(),PP_LanguageIndex)</f>
        <v>Reference date</v>
      </c>
      <c r="B49" s="102" t="str">
        <f>TEXT(YEAR(MAX(PP_Periods)),"0000")&amp;"-"&amp;TEXT(MONTH(MAX(PP_Periods)),"00")&amp;"-"&amp;TEXT(DAY(MAX(PP_Periods)),"00")</f>
        <v>2025-12-31</v>
      </c>
      <c r="C49" s="100"/>
      <c r="D49" s="100"/>
      <c r="E49" s="100"/>
      <c r="F49" t="s">
        <v>348</v>
      </c>
      <c r="G49" s="21" t="str">
        <f>TEXT(YEAR(MAX(PP_Periods)),"0000")&amp;"-"&amp;TEXT(MONTH(MAX(PP_Periods)),"00")&amp;"-"&amp;TEXT(DAY(MAX(PP_Periods)),"00")</f>
        <v>2025-12-31</v>
      </c>
      <c r="H49" s="21"/>
      <c r="I49" s="21"/>
      <c r="J49" s="21"/>
      <c r="K49" s="10" t="s">
        <v>349</v>
      </c>
      <c r="L49"/>
      <c r="M49"/>
      <c r="N49" s="19" t="s">
        <v>350</v>
      </c>
      <c r="O49" s="19" t="s">
        <v>351</v>
      </c>
      <c r="P49" s="19"/>
      <c r="Q49" s="19" t="s">
        <v>352</v>
      </c>
      <c r="R49" s="19"/>
      <c r="S49" s="19"/>
      <c r="T49" s="19" t="s">
        <v>353</v>
      </c>
      <c r="U49" s="19"/>
      <c r="V49" s="19"/>
      <c r="W49" s="19"/>
      <c r="X49" s="19" t="s">
        <v>354</v>
      </c>
      <c r="Y49" s="19"/>
      <c r="Z49" s="19"/>
      <c r="AA49" s="19"/>
      <c r="AB49" s="19"/>
      <c r="AC49" s="19"/>
      <c r="AD49" s="19" t="s">
        <v>355</v>
      </c>
      <c r="AE49" s="19"/>
      <c r="AF49" s="10"/>
      <c r="AG49" s="10"/>
      <c r="AH49" s="10"/>
      <c r="AI49" s="10"/>
      <c r="AJ49" s="10"/>
      <c r="AK49"/>
      <c r="AL49"/>
      <c r="AM49"/>
      <c r="AN49"/>
      <c r="AO49"/>
      <c r="AP49"/>
      <c r="BT49"/>
      <c r="BU49"/>
      <c r="BV49"/>
      <c r="BW49"/>
    </row>
    <row r="50" spans="1:77" x14ac:dyDescent="0.25">
      <c r="A50" s="12" t="str" cm="1">
        <f t="array" ref="A50">""&amp;INDEX(PP_Locale,ROW(),PP_LanguageIndex)</f>
        <v>File Version</v>
      </c>
      <c r="B50" s="101">
        <v>1</v>
      </c>
      <c r="C50" s="101"/>
      <c r="D50" s="101"/>
      <c r="E50" s="101"/>
      <c r="F50" t="s">
        <v>1271</v>
      </c>
      <c r="G50" s="35">
        <v>0</v>
      </c>
      <c r="H50" s="21"/>
      <c r="I50" s="21"/>
      <c r="J50" s="21"/>
      <c r="K50" s="10" t="s">
        <v>1272</v>
      </c>
      <c r="L50"/>
      <c r="M50"/>
      <c r="N50" s="19" t="s">
        <v>1273</v>
      </c>
      <c r="O50" s="19" t="s">
        <v>1274</v>
      </c>
      <c r="P50" s="19"/>
      <c r="Q50" s="19" t="s">
        <v>1275</v>
      </c>
      <c r="R50" s="19"/>
      <c r="S50" s="19"/>
      <c r="T50" s="19" t="s">
        <v>1276</v>
      </c>
      <c r="U50" s="19"/>
      <c r="V50" s="19"/>
      <c r="W50" s="19"/>
      <c r="X50" s="19" t="s">
        <v>1277</v>
      </c>
      <c r="Y50" s="19"/>
      <c r="Z50" s="19"/>
      <c r="AA50" s="19"/>
      <c r="AB50" s="19"/>
      <c r="AC50" s="19"/>
      <c r="AD50" s="19" t="s">
        <v>1278</v>
      </c>
      <c r="AE50" s="19"/>
      <c r="AF50" s="10"/>
      <c r="AG50" s="10"/>
      <c r="AH50" s="10"/>
      <c r="AI50" s="10"/>
      <c r="AJ50" s="10"/>
      <c r="AK50"/>
      <c r="AL50"/>
      <c r="AM50"/>
      <c r="AN50"/>
      <c r="AO50"/>
      <c r="AP50"/>
      <c r="BT50"/>
      <c r="BU50"/>
      <c r="BV50"/>
      <c r="BW50"/>
    </row>
    <row r="51" spans="1:77" x14ac:dyDescent="0.25">
      <c r="A51" s="12" t="str" cm="1">
        <f t="array" ref="A51">""&amp;INDEX(PP_Locale,ROW(),PP_LanguageIndex)</f>
        <v>Customer taxonomy base name</v>
      </c>
      <c r="B51" s="100" t="str">
        <f>""&amp;PP_IdentificationOfReportingEntity</f>
        <v>64886J4FR973Q12HGS61</v>
      </c>
      <c r="C51" s="100"/>
      <c r="D51" s="100"/>
      <c r="E51" s="100"/>
      <c r="F51" t="s">
        <v>356</v>
      </c>
      <c r="G51" t="str">
        <f>""&amp;PP_IdentificationOfReportingEntity</f>
        <v>64886J4FR973Q12HGS61</v>
      </c>
      <c r="H51"/>
      <c r="I51"/>
      <c r="J51"/>
      <c r="K51" s="10" t="s">
        <v>357</v>
      </c>
      <c r="L51"/>
      <c r="M51"/>
      <c r="N51" s="10" t="s">
        <v>358</v>
      </c>
      <c r="O51" s="10" t="s">
        <v>359</v>
      </c>
      <c r="P51" s="10"/>
      <c r="Q51" s="10" t="s">
        <v>360</v>
      </c>
      <c r="R51" s="10"/>
      <c r="S51" s="10"/>
      <c r="T51" s="10" t="s">
        <v>361</v>
      </c>
      <c r="U51" s="10"/>
      <c r="V51" s="10"/>
      <c r="W51" s="10"/>
      <c r="X51" s="10" t="s">
        <v>362</v>
      </c>
      <c r="Y51" s="10"/>
      <c r="Z51" s="10"/>
      <c r="AA51" s="10"/>
      <c r="AB51" s="10"/>
      <c r="AC51" s="10"/>
      <c r="AD51" s="10" t="s">
        <v>363</v>
      </c>
      <c r="AE51" s="10"/>
      <c r="AF51" s="10"/>
      <c r="AG51" s="10"/>
      <c r="AH51" s="10"/>
      <c r="AI51" s="10"/>
      <c r="AJ51" s="10"/>
      <c r="AK51"/>
      <c r="AL51"/>
      <c r="AM51"/>
      <c r="AN51"/>
      <c r="AO51"/>
      <c r="AP51"/>
      <c r="BT51"/>
      <c r="BU51"/>
      <c r="BV51"/>
      <c r="BW51"/>
    </row>
    <row r="52" spans="1:77" x14ac:dyDescent="0.25">
      <c r="A52" s="12" t="str" cm="1">
        <f t="array" ref="A52">""&amp;INDEX(PP_Locale,ROW(),PP_LanguageIndex)</f>
        <v>Customer taxonomy filename</v>
      </c>
      <c r="B52" s="100" t="str" cm="1">
        <f t="array" ref="B52">INDEX(PP_CountryLocale,ROW(),PP_CountryIndex)</f>
        <v>64886J4FR973Q12HGS61-2025-12-31-1-is</v>
      </c>
      <c r="C52" s="100"/>
      <c r="D52" s="100"/>
      <c r="E52" s="100"/>
      <c r="F52" t="s">
        <v>364</v>
      </c>
      <c r="G52" t="str" cm="1">
        <f t="array" ref="G52">INDEX(PP_CountryLocale,ROW(),PP_CountryIndex)</f>
        <v>64886J4FR973Q12HGS61-2025-12-31-1-is</v>
      </c>
      <c r="H52"/>
      <c r="I52"/>
      <c r="J52"/>
      <c r="K52" s="10" t="s">
        <v>365</v>
      </c>
      <c r="L52"/>
      <c r="M52"/>
      <c r="N52" s="10" t="s">
        <v>366</v>
      </c>
      <c r="O52" s="10" t="s">
        <v>367</v>
      </c>
      <c r="P52" s="10"/>
      <c r="Q52" s="10" t="s">
        <v>368</v>
      </c>
      <c r="R52" s="10"/>
      <c r="S52" s="10"/>
      <c r="T52" s="10" t="s">
        <v>369</v>
      </c>
      <c r="U52" s="10"/>
      <c r="V52" s="10"/>
      <c r="W52" s="10"/>
      <c r="X52" s="10" t="s">
        <v>370</v>
      </c>
      <c r="Y52" s="10"/>
      <c r="Z52" s="10"/>
      <c r="AA52" s="10"/>
      <c r="AB52" s="10"/>
      <c r="AC52" s="10"/>
      <c r="AD52" s="10" t="s">
        <v>371</v>
      </c>
      <c r="AE52" s="10"/>
      <c r="AF52" s="10"/>
      <c r="AG52" s="10"/>
      <c r="AH52" s="10"/>
      <c r="AI52" s="10"/>
      <c r="AJ52" s="10" t="str">
        <f t="shared" ref="AJ52:BR52" si="1">""&amp;PP_CustomTaxonomyBaseName&amp;"-"&amp;PP_ReferenceDate&amp;"-"&amp;IF(PP_FileVersion&lt;&gt;"",PP_FileVersion&amp;"-","")&amp;LOWER(PP_Language)</f>
        <v>64886J4FR973Q12HGS61-2025-12-31-1-is</v>
      </c>
      <c r="AK52" s="10" t="str">
        <f t="shared" si="1"/>
        <v>64886J4FR973Q12HGS61-2025-12-31-1-is</v>
      </c>
      <c r="AL52" s="10" t="str">
        <f t="shared" si="1"/>
        <v>64886J4FR973Q12HGS61-2025-12-31-1-is</v>
      </c>
      <c r="AM52" s="10" t="str">
        <f t="shared" si="1"/>
        <v>64886J4FR973Q12HGS61-2025-12-31-1-is</v>
      </c>
      <c r="AN52" s="10" t="str">
        <f t="shared" si="1"/>
        <v>64886J4FR973Q12HGS61-2025-12-31-1-is</v>
      </c>
      <c r="AO52" s="10" t="str">
        <f t="shared" si="1"/>
        <v>64886J4FR973Q12HGS61-2025-12-31-1-is</v>
      </c>
      <c r="AP52" s="10" t="str">
        <f t="shared" si="1"/>
        <v>64886J4FR973Q12HGS61-2025-12-31-1-is</v>
      </c>
      <c r="AQ52" s="10" t="str">
        <f t="shared" si="1"/>
        <v>64886J4FR973Q12HGS61-2025-12-31-1-is</v>
      </c>
      <c r="AR52" s="10" t="str">
        <f t="shared" si="1"/>
        <v>64886J4FR973Q12HGS61-2025-12-31-1-is</v>
      </c>
      <c r="AS52" s="10" t="str">
        <f t="shared" si="1"/>
        <v>64886J4FR973Q12HGS61-2025-12-31-1-is</v>
      </c>
      <c r="AT52" s="10" t="str">
        <f t="shared" si="1"/>
        <v>64886J4FR973Q12HGS61-2025-12-31-1-is</v>
      </c>
      <c r="AU52" s="10" t="str">
        <f t="shared" si="1"/>
        <v>64886J4FR973Q12HGS61-2025-12-31-1-is</v>
      </c>
      <c r="AV52" s="10" t="str">
        <f t="shared" si="1"/>
        <v>64886J4FR973Q12HGS61-2025-12-31-1-is</v>
      </c>
      <c r="AW52" s="10" t="str">
        <f t="shared" si="1"/>
        <v>64886J4FR973Q12HGS61-2025-12-31-1-is</v>
      </c>
      <c r="AX52" s="10" t="str">
        <f t="shared" si="1"/>
        <v>64886J4FR973Q12HGS61-2025-12-31-1-is</v>
      </c>
      <c r="AY52" s="10" t="str">
        <f t="shared" si="1"/>
        <v>64886J4FR973Q12HGS61-2025-12-31-1-is</v>
      </c>
      <c r="AZ52" s="10" t="str">
        <f t="shared" si="1"/>
        <v>64886J4FR973Q12HGS61-2025-12-31-1-is</v>
      </c>
      <c r="BA52" s="10" t="str">
        <f t="shared" si="1"/>
        <v>64886J4FR973Q12HGS61-2025-12-31-1-is</v>
      </c>
      <c r="BB52" s="10" t="str">
        <f t="shared" si="1"/>
        <v>64886J4FR973Q12HGS61-2025-12-31-1-is</v>
      </c>
      <c r="BC52" s="10" t="str">
        <f t="shared" si="1"/>
        <v>64886J4FR973Q12HGS61-2025-12-31-1-is</v>
      </c>
      <c r="BD52" s="10" t="str">
        <f t="shared" si="1"/>
        <v>64886J4FR973Q12HGS61-2025-12-31-1-is</v>
      </c>
      <c r="BE52" s="10" t="str">
        <f t="shared" si="1"/>
        <v>64886J4FR973Q12HGS61-2025-12-31-1-is</v>
      </c>
      <c r="BF52" s="10" t="str">
        <f t="shared" si="1"/>
        <v>64886J4FR973Q12HGS61-2025-12-31-1-is</v>
      </c>
      <c r="BG52" s="10" t="str">
        <f t="shared" si="1"/>
        <v>64886J4FR973Q12HGS61-2025-12-31-1-is</v>
      </c>
      <c r="BH52" s="10" t="str">
        <f t="shared" si="1"/>
        <v>64886J4FR973Q12HGS61-2025-12-31-1-is</v>
      </c>
      <c r="BI52" s="10" t="str">
        <f t="shared" si="1"/>
        <v>64886J4FR973Q12HGS61-2025-12-31-1-is</v>
      </c>
      <c r="BJ52" s="10" t="str">
        <f t="shared" si="1"/>
        <v>64886J4FR973Q12HGS61-2025-12-31-1-is</v>
      </c>
      <c r="BK52" s="10" t="str">
        <f t="shared" si="1"/>
        <v>64886J4FR973Q12HGS61-2025-12-31-1-is</v>
      </c>
      <c r="BL52" s="10" t="str">
        <f t="shared" si="1"/>
        <v>64886J4FR973Q12HGS61-2025-12-31-1-is</v>
      </c>
      <c r="BM52" s="10" t="str">
        <f t="shared" si="1"/>
        <v>64886J4FR973Q12HGS61-2025-12-31-1-is</v>
      </c>
      <c r="BN52" s="10" t="str">
        <f t="shared" si="1"/>
        <v>64886J4FR973Q12HGS61-2025-12-31-1-is</v>
      </c>
      <c r="BO52" s="10" t="str">
        <f t="shared" si="1"/>
        <v>64886J4FR973Q12HGS61-2025-12-31-1-is</v>
      </c>
      <c r="BP52" s="10" t="str">
        <f t="shared" si="1"/>
        <v>64886J4FR973Q12HGS61-2025-12-31-1-is</v>
      </c>
      <c r="BQ52" s="10" t="str">
        <f t="shared" si="1"/>
        <v>64886J4FR973Q12HGS61-2025-12-31-1-is</v>
      </c>
      <c r="BR52" s="10" t="str">
        <f t="shared" si="1"/>
        <v>64886J4FR973Q12HGS61-2025-12-31-1-is</v>
      </c>
      <c r="BS52" s="10" t="str">
        <f>""&amp;PP_CustomTaxonomyBaseName&amp;"-"&amp;PP_ReferenceDate&amp;"-"&amp;IF(PP_FileVersion&lt;&gt;"",PP_FileVersion,"")</f>
        <v>64886J4FR973Q12HGS61-2025-12-31-1</v>
      </c>
      <c r="BT52"/>
      <c r="BU52"/>
      <c r="BV52"/>
      <c r="BW52"/>
    </row>
    <row r="53" spans="1:77" x14ac:dyDescent="0.25">
      <c r="A53" s="12" t="str" cm="1">
        <f t="array" ref="A53">""&amp;INDEX(PP_Locale,ROW(),PP_LanguageIndex)</f>
        <v>Customer taxonomy report filename</v>
      </c>
      <c r="B53" s="100" t="str" cm="1">
        <f t="array" ref="B53">INDEX(PP_CountryLocale,ROW(),PP_CountryIndex)</f>
        <v>reports\64886J4FR973Q12HGS61-2025-12-31-1-is.xhtml</v>
      </c>
      <c r="C53" s="100"/>
      <c r="D53" s="100"/>
      <c r="E53" s="100"/>
      <c r="F53" t="s">
        <v>372</v>
      </c>
      <c r="G53" t="str" cm="1">
        <f t="array" ref="G53">INDEX(PP_CountryLocale,ROW(),PP_CountryIndex)</f>
        <v>reports\64886J4FR973Q12HGS61-2025-12-31-1-is.xhtml</v>
      </c>
      <c r="H53"/>
      <c r="I53"/>
      <c r="J53"/>
      <c r="K53" s="10" t="s">
        <v>373</v>
      </c>
      <c r="L53"/>
      <c r="M53"/>
      <c r="N53" s="10" t="s">
        <v>374</v>
      </c>
      <c r="O53" s="10" t="s">
        <v>375</v>
      </c>
      <c r="P53" s="10"/>
      <c r="Q53" s="10" t="s">
        <v>376</v>
      </c>
      <c r="R53" s="10"/>
      <c r="S53" s="10"/>
      <c r="T53" s="10" t="s">
        <v>377</v>
      </c>
      <c r="U53" s="10"/>
      <c r="V53" s="10"/>
      <c r="W53" s="10"/>
      <c r="X53" s="10" t="s">
        <v>378</v>
      </c>
      <c r="Y53" s="10"/>
      <c r="Z53" s="10"/>
      <c r="AA53" s="10"/>
      <c r="AB53" s="10"/>
      <c r="AC53" s="10"/>
      <c r="AD53" s="10" t="s">
        <v>379</v>
      </c>
      <c r="AE53" s="10"/>
      <c r="AF53" s="10"/>
      <c r="AG53" s="10"/>
      <c r="AH53" s="10"/>
      <c r="AI53" s="10"/>
      <c r="AJ53" s="10" t="str">
        <f t="shared" ref="AJ53:BR53" si="2">"reports\"&amp;PP_CustomTaxonomyBaseName&amp;"-"&amp;PP_ReferenceDate&amp;"-"&amp;IF(PP_FileVersion&lt;&gt;"",PP_FileVersion&amp;"-","")&amp;LOWER(PP_Language)&amp;".xhtml"</f>
        <v>reports\64886J4FR973Q12HGS61-2025-12-31-1-is.xhtml</v>
      </c>
      <c r="AK53" s="10" t="str">
        <f t="shared" si="2"/>
        <v>reports\64886J4FR973Q12HGS61-2025-12-31-1-is.xhtml</v>
      </c>
      <c r="AL53" s="10" t="str">
        <f t="shared" si="2"/>
        <v>reports\64886J4FR973Q12HGS61-2025-12-31-1-is.xhtml</v>
      </c>
      <c r="AM53" s="10" t="str">
        <f t="shared" si="2"/>
        <v>reports\64886J4FR973Q12HGS61-2025-12-31-1-is.xhtml</v>
      </c>
      <c r="AN53" s="10" t="str">
        <f t="shared" si="2"/>
        <v>reports\64886J4FR973Q12HGS61-2025-12-31-1-is.xhtml</v>
      </c>
      <c r="AO53" s="10" t="str">
        <f t="shared" si="2"/>
        <v>reports\64886J4FR973Q12HGS61-2025-12-31-1-is.xhtml</v>
      </c>
      <c r="AP53" s="10" t="str">
        <f t="shared" si="2"/>
        <v>reports\64886J4FR973Q12HGS61-2025-12-31-1-is.xhtml</v>
      </c>
      <c r="AQ53" s="10" t="str">
        <f t="shared" si="2"/>
        <v>reports\64886J4FR973Q12HGS61-2025-12-31-1-is.xhtml</v>
      </c>
      <c r="AR53" s="10" t="str">
        <f t="shared" si="2"/>
        <v>reports\64886J4FR973Q12HGS61-2025-12-31-1-is.xhtml</v>
      </c>
      <c r="AS53" s="10" t="str">
        <f t="shared" si="2"/>
        <v>reports\64886J4FR973Q12HGS61-2025-12-31-1-is.xhtml</v>
      </c>
      <c r="AT53" s="10" t="str">
        <f t="shared" si="2"/>
        <v>reports\64886J4FR973Q12HGS61-2025-12-31-1-is.xhtml</v>
      </c>
      <c r="AU53" s="10" t="str">
        <f t="shared" si="2"/>
        <v>reports\64886J4FR973Q12HGS61-2025-12-31-1-is.xhtml</v>
      </c>
      <c r="AV53" s="10" t="str">
        <f t="shared" si="2"/>
        <v>reports\64886J4FR973Q12HGS61-2025-12-31-1-is.xhtml</v>
      </c>
      <c r="AW53" s="10" t="str">
        <f t="shared" si="2"/>
        <v>reports\64886J4FR973Q12HGS61-2025-12-31-1-is.xhtml</v>
      </c>
      <c r="AX53" s="10" t="str">
        <f t="shared" si="2"/>
        <v>reports\64886J4FR973Q12HGS61-2025-12-31-1-is.xhtml</v>
      </c>
      <c r="AY53" s="10" t="str">
        <f t="shared" si="2"/>
        <v>reports\64886J4FR973Q12HGS61-2025-12-31-1-is.xhtml</v>
      </c>
      <c r="AZ53" s="10" t="str">
        <f t="shared" si="2"/>
        <v>reports\64886J4FR973Q12HGS61-2025-12-31-1-is.xhtml</v>
      </c>
      <c r="BA53" s="10" t="str">
        <f t="shared" si="2"/>
        <v>reports\64886J4FR973Q12HGS61-2025-12-31-1-is.xhtml</v>
      </c>
      <c r="BB53" s="10" t="str">
        <f t="shared" si="2"/>
        <v>reports\64886J4FR973Q12HGS61-2025-12-31-1-is.xhtml</v>
      </c>
      <c r="BC53" s="10" t="str">
        <f t="shared" si="2"/>
        <v>reports\64886J4FR973Q12HGS61-2025-12-31-1-is.xhtml</v>
      </c>
      <c r="BD53" s="10" t="str">
        <f t="shared" si="2"/>
        <v>reports\64886J4FR973Q12HGS61-2025-12-31-1-is.xhtml</v>
      </c>
      <c r="BE53" s="10" t="str">
        <f t="shared" si="2"/>
        <v>reports\64886J4FR973Q12HGS61-2025-12-31-1-is.xhtml</v>
      </c>
      <c r="BF53" s="10" t="str">
        <f t="shared" si="2"/>
        <v>reports\64886J4FR973Q12HGS61-2025-12-31-1-is.xhtml</v>
      </c>
      <c r="BG53" s="10" t="str">
        <f t="shared" si="2"/>
        <v>reports\64886J4FR973Q12HGS61-2025-12-31-1-is.xhtml</v>
      </c>
      <c r="BH53" s="10" t="str">
        <f t="shared" si="2"/>
        <v>reports\64886J4FR973Q12HGS61-2025-12-31-1-is.xhtml</v>
      </c>
      <c r="BI53" s="10" t="str">
        <f t="shared" si="2"/>
        <v>reports\64886J4FR973Q12HGS61-2025-12-31-1-is.xhtml</v>
      </c>
      <c r="BJ53" s="10" t="str">
        <f t="shared" si="2"/>
        <v>reports\64886J4FR973Q12HGS61-2025-12-31-1-is.xhtml</v>
      </c>
      <c r="BK53" s="10" t="str">
        <f t="shared" si="2"/>
        <v>reports\64886J4FR973Q12HGS61-2025-12-31-1-is.xhtml</v>
      </c>
      <c r="BL53" s="10" t="str">
        <f t="shared" si="2"/>
        <v>reports\64886J4FR973Q12HGS61-2025-12-31-1-is.xhtml</v>
      </c>
      <c r="BM53" s="10" t="str">
        <f t="shared" si="2"/>
        <v>reports\64886J4FR973Q12HGS61-2025-12-31-1-is.xhtml</v>
      </c>
      <c r="BN53" s="10" t="str">
        <f t="shared" si="2"/>
        <v>reports\64886J4FR973Q12HGS61-2025-12-31-1-is.xhtml</v>
      </c>
      <c r="BO53" s="10" t="str">
        <f t="shared" si="2"/>
        <v>reports\64886J4FR973Q12HGS61-2025-12-31-1-is.xhtml</v>
      </c>
      <c r="BP53" s="10" t="str">
        <f t="shared" si="2"/>
        <v>reports\64886J4FR973Q12HGS61-2025-12-31-1-is.xhtml</v>
      </c>
      <c r="BQ53" s="10" t="str">
        <f t="shared" si="2"/>
        <v>reports\64886J4FR973Q12HGS61-2025-12-31-1-is.xhtml</v>
      </c>
      <c r="BR53" s="10" t="str">
        <f t="shared" si="2"/>
        <v>reports\64886J4FR973Q12HGS61-2025-12-31-1-is.xhtml</v>
      </c>
      <c r="BS53" t="str">
        <f>"reports\"&amp;PP_CustomTaxonomyBaseName&amp;"-"&amp;PP_ReferenceDate&amp;"-"&amp;PP_FileVersion&amp;"-T01.html"</f>
        <v>reports\64886J4FR973Q12HGS61-2025-12-31-1-T01.html</v>
      </c>
      <c r="BT53"/>
      <c r="BU53"/>
      <c r="BV53"/>
      <c r="BW53"/>
    </row>
    <row r="54" spans="1:77" x14ac:dyDescent="0.25">
      <c r="A54" s="12" t="str" cm="1">
        <f t="array" ref="A54">""&amp;INDEX(PP_Locale,ROW(),PP_LanguageIndex)</f>
        <v>Customer taxonomy name</v>
      </c>
      <c r="B54" s="100" t="str" cm="1">
        <f t="array" ref="B54">INDEX(PP_CountryLocale,ROW(),PP_CountryIndex)</f>
        <v>nova.is\2025-12-31\64886J4FR973Q12HGS61-2025-12-31</v>
      </c>
      <c r="C54" s="100"/>
      <c r="D54" s="100"/>
      <c r="E54" s="100"/>
      <c r="F54" t="s">
        <v>380</v>
      </c>
      <c r="G54" t="str" cm="1">
        <f t="array" ref="G54">INDEX(PP_CountryLocale,ROW(),PP_CountryIndex)</f>
        <v>nova.is\2025-12-31\64886J4FR973Q12HGS61-2025-12-31</v>
      </c>
      <c r="H54"/>
      <c r="I54"/>
      <c r="J54"/>
      <c r="K54" s="10" t="s">
        <v>381</v>
      </c>
      <c r="L54"/>
      <c r="M54"/>
      <c r="N54" s="10" t="s">
        <v>382</v>
      </c>
      <c r="O54" s="10" t="s">
        <v>383</v>
      </c>
      <c r="P54" s="10"/>
      <c r="Q54" s="10" t="s">
        <v>384</v>
      </c>
      <c r="R54" s="10"/>
      <c r="S54" s="10"/>
      <c r="T54" s="10" t="s">
        <v>385</v>
      </c>
      <c r="U54" s="10"/>
      <c r="V54" s="10"/>
      <c r="W54" s="10"/>
      <c r="X54" s="10" t="s">
        <v>386</v>
      </c>
      <c r="Y54" s="10"/>
      <c r="Z54" s="10"/>
      <c r="AA54" s="10"/>
      <c r="AB54" s="10"/>
      <c r="AC54" s="10"/>
      <c r="AD54" s="10" t="s">
        <v>387</v>
      </c>
      <c r="AE54" s="10"/>
      <c r="AF54" s="10"/>
      <c r="AG54" s="10"/>
      <c r="AH54" s="10"/>
      <c r="AI54" s="10"/>
      <c r="AJ54" s="10" t="str">
        <f>PP_CustomerDomain&amp;"\"&amp;PP_ReferenceDate&amp;"\"&amp;PP_CustomTaxonomyBaseName&amp;"-"&amp;PP_ReferenceDate</f>
        <v>nova.is\2025-12-31\64886J4FR973Q12HGS61-2025-12-31</v>
      </c>
      <c r="AK54" t="str">
        <f t="shared" ref="AK54:AR54" si="3">PP_CustomerDomain&amp;"\"&amp;PP_ReferenceDate&amp;"\"&amp;PP_CustomTaxonomyBaseName&amp;"-"&amp;PP_ReferenceDate</f>
        <v>nova.is\2025-12-31\64886J4FR973Q12HGS61-2025-12-31</v>
      </c>
      <c r="AL54" t="str">
        <f t="shared" si="3"/>
        <v>nova.is\2025-12-31\64886J4FR973Q12HGS61-2025-12-31</v>
      </c>
      <c r="AM54" t="str">
        <f t="shared" si="3"/>
        <v>nova.is\2025-12-31\64886J4FR973Q12HGS61-2025-12-31</v>
      </c>
      <c r="AN54" t="str">
        <f t="shared" si="3"/>
        <v>nova.is\2025-12-31\64886J4FR973Q12HGS61-2025-12-31</v>
      </c>
      <c r="AO54" t="str">
        <f t="shared" si="3"/>
        <v>nova.is\2025-12-31\64886J4FR973Q12HGS61-2025-12-31</v>
      </c>
      <c r="AP54" t="str">
        <f t="shared" si="3"/>
        <v>nova.is\2025-12-31\64886J4FR973Q12HGS61-2025-12-31</v>
      </c>
      <c r="AQ54" t="str">
        <f t="shared" si="3"/>
        <v>nova.is\2025-12-31\64886J4FR973Q12HGS61-2025-12-31</v>
      </c>
      <c r="AR54" t="str">
        <f t="shared" si="3"/>
        <v>nova.is\2025-12-31\64886J4FR973Q12HGS61-2025-12-31</v>
      </c>
      <c r="AS54" t="str">
        <f>"xbrl."&amp;PP_CustomerDomain&amp;"\"&amp;PP_ReferenceDate&amp;"\"&amp;PP_CustomTaxonomyBaseName&amp;"-"&amp;PP_ReferenceDate</f>
        <v>xbrl.nova.is\2025-12-31\64886J4FR973Q12HGS61-2025-12-31</v>
      </c>
      <c r="AT54" t="str">
        <f t="shared" ref="AT54:BS54" si="4">PP_CustomerDomain&amp;"\"&amp;PP_ReferenceDate&amp;"\"&amp;PP_CustomTaxonomyBaseName&amp;"-"&amp;PP_ReferenceDate</f>
        <v>nova.is\2025-12-31\64886J4FR973Q12HGS61-2025-12-31</v>
      </c>
      <c r="AU54" t="str">
        <f t="shared" si="4"/>
        <v>nova.is\2025-12-31\64886J4FR973Q12HGS61-2025-12-31</v>
      </c>
      <c r="AV54" t="str">
        <f t="shared" si="4"/>
        <v>nova.is\2025-12-31\64886J4FR973Q12HGS61-2025-12-31</v>
      </c>
      <c r="AW54" t="str">
        <f t="shared" si="4"/>
        <v>nova.is\2025-12-31\64886J4FR973Q12HGS61-2025-12-31</v>
      </c>
      <c r="AX54" t="str">
        <f t="shared" si="4"/>
        <v>nova.is\2025-12-31\64886J4FR973Q12HGS61-2025-12-31</v>
      </c>
      <c r="AY54" t="str">
        <f t="shared" si="4"/>
        <v>nova.is\2025-12-31\64886J4FR973Q12HGS61-2025-12-31</v>
      </c>
      <c r="AZ54" t="str">
        <f t="shared" si="4"/>
        <v>nova.is\2025-12-31\64886J4FR973Q12HGS61-2025-12-31</v>
      </c>
      <c r="BA54" t="str">
        <f t="shared" si="4"/>
        <v>nova.is\2025-12-31\64886J4FR973Q12HGS61-2025-12-31</v>
      </c>
      <c r="BB54" t="str">
        <f t="shared" si="4"/>
        <v>nova.is\2025-12-31\64886J4FR973Q12HGS61-2025-12-31</v>
      </c>
      <c r="BC54" t="str">
        <f t="shared" si="4"/>
        <v>nova.is\2025-12-31\64886J4FR973Q12HGS61-2025-12-31</v>
      </c>
      <c r="BD54" t="str">
        <f t="shared" si="4"/>
        <v>nova.is\2025-12-31\64886J4FR973Q12HGS61-2025-12-31</v>
      </c>
      <c r="BE54" t="str">
        <f t="shared" si="4"/>
        <v>nova.is\2025-12-31\64886J4FR973Q12HGS61-2025-12-31</v>
      </c>
      <c r="BF54" t="str">
        <f t="shared" si="4"/>
        <v>nova.is\2025-12-31\64886J4FR973Q12HGS61-2025-12-31</v>
      </c>
      <c r="BG54" t="str">
        <f t="shared" si="4"/>
        <v>nova.is\2025-12-31\64886J4FR973Q12HGS61-2025-12-31</v>
      </c>
      <c r="BH54" t="str">
        <f t="shared" si="4"/>
        <v>nova.is\2025-12-31\64886J4FR973Q12HGS61-2025-12-31</v>
      </c>
      <c r="BI54" t="str">
        <f t="shared" si="4"/>
        <v>nova.is\2025-12-31\64886J4FR973Q12HGS61-2025-12-31</v>
      </c>
      <c r="BJ54" t="str">
        <f t="shared" si="4"/>
        <v>nova.is\2025-12-31\64886J4FR973Q12HGS61-2025-12-31</v>
      </c>
      <c r="BK54" t="str">
        <f t="shared" si="4"/>
        <v>nova.is\2025-12-31\64886J4FR973Q12HGS61-2025-12-31</v>
      </c>
      <c r="BL54" t="str">
        <f t="shared" si="4"/>
        <v>nova.is\2025-12-31\64886J4FR973Q12HGS61-2025-12-31</v>
      </c>
      <c r="BM54" t="str">
        <f t="shared" si="4"/>
        <v>nova.is\2025-12-31\64886J4FR973Q12HGS61-2025-12-31</v>
      </c>
      <c r="BN54" t="str">
        <f t="shared" si="4"/>
        <v>nova.is\2025-12-31\64886J4FR973Q12HGS61-2025-12-31</v>
      </c>
      <c r="BO54" t="str">
        <f t="shared" si="4"/>
        <v>nova.is\2025-12-31\64886J4FR973Q12HGS61-2025-12-31</v>
      </c>
      <c r="BP54" t="str">
        <f t="shared" si="4"/>
        <v>nova.is\2025-12-31\64886J4FR973Q12HGS61-2025-12-31</v>
      </c>
      <c r="BQ54" t="str">
        <f t="shared" si="4"/>
        <v>nova.is\2025-12-31\64886J4FR973Q12HGS61-2025-12-31</v>
      </c>
      <c r="BR54" t="str">
        <f t="shared" si="4"/>
        <v>nova.is\2025-12-31\64886J4FR973Q12HGS61-2025-12-31</v>
      </c>
      <c r="BS54" t="str">
        <f t="shared" si="4"/>
        <v>nova.is\2025-12-31\64886J4FR973Q12HGS61-2025-12-31</v>
      </c>
      <c r="BT54"/>
      <c r="BU54"/>
      <c r="BV54"/>
      <c r="BW54"/>
    </row>
    <row r="55" spans="1:77" x14ac:dyDescent="0.25">
      <c r="A55" s="12" t="str" cm="1">
        <f t="array" ref="A55">""&amp;INDEX(PP_Locale,ROW(),PP_LanguageIndex)</f>
        <v>Customer taxonomy publisher</v>
      </c>
      <c r="B55" s="100" t="str">
        <f>""&amp;PP_NameOfReportingEntity</f>
        <v>Nova Klúbburinn hf.</v>
      </c>
      <c r="C55" s="100"/>
      <c r="D55" s="100"/>
      <c r="E55" s="100"/>
      <c r="F55" t="s">
        <v>388</v>
      </c>
      <c r="G55" t="str">
        <f>""&amp;PP_NameOfReportingEntity</f>
        <v>Nova Klúbburinn hf.</v>
      </c>
      <c r="H55"/>
      <c r="I55"/>
      <c r="J55"/>
      <c r="K55" s="10" t="s">
        <v>389</v>
      </c>
      <c r="L55"/>
      <c r="M55"/>
      <c r="N55" s="19" t="s">
        <v>390</v>
      </c>
      <c r="O55" s="19" t="s">
        <v>391</v>
      </c>
      <c r="P55" s="19"/>
      <c r="Q55" s="19" t="s">
        <v>392</v>
      </c>
      <c r="R55" s="19"/>
      <c r="S55" s="19"/>
      <c r="T55" s="10" t="s">
        <v>393</v>
      </c>
      <c r="U55" s="10"/>
      <c r="V55" s="10"/>
      <c r="W55" s="10"/>
      <c r="X55" s="10" t="s">
        <v>394</v>
      </c>
      <c r="Y55" s="10"/>
      <c r="Z55" s="10"/>
      <c r="AA55" s="10"/>
      <c r="AB55" s="10"/>
      <c r="AC55" s="10"/>
      <c r="AD55" s="10" t="s">
        <v>395</v>
      </c>
      <c r="AE55" s="10"/>
      <c r="AF55" s="10"/>
      <c r="AG55" s="10"/>
      <c r="AH55" s="10"/>
      <c r="AI55" s="10"/>
      <c r="AJ55" s="10"/>
      <c r="AK55"/>
      <c r="AL55"/>
      <c r="AM55"/>
      <c r="AN55"/>
      <c r="AO55"/>
      <c r="AP55"/>
      <c r="BT55"/>
      <c r="BU55"/>
      <c r="BV55"/>
      <c r="BW55"/>
    </row>
    <row r="56" spans="1:77" x14ac:dyDescent="0.25">
      <c r="A56" s="12" t="str" cm="1">
        <f t="array" ref="A56">""&amp;INDEX(PP_Locale,ROW(),PP_LanguageIndex)</f>
        <v>Customer taxonomy publisher website</v>
      </c>
      <c r="B56" s="100" t="str">
        <f>""&amp;PP_HomepageOfReportingEntity</f>
        <v>www.nova.is</v>
      </c>
      <c r="C56" s="100"/>
      <c r="D56" s="100"/>
      <c r="E56" s="100"/>
      <c r="F56" t="s">
        <v>396</v>
      </c>
      <c r="G56" t="str">
        <f>""&amp;PP_HomepageOfReportingEntity</f>
        <v>www.nova.is</v>
      </c>
      <c r="H56"/>
      <c r="I56"/>
      <c r="J56"/>
      <c r="K56" s="10" t="s">
        <v>397</v>
      </c>
      <c r="L56"/>
      <c r="M56"/>
      <c r="N56" s="19" t="s">
        <v>398</v>
      </c>
      <c r="O56" s="19" t="s">
        <v>399</v>
      </c>
      <c r="P56" s="19"/>
      <c r="Q56" s="19" t="s">
        <v>400</v>
      </c>
      <c r="R56" s="19"/>
      <c r="S56" s="19"/>
      <c r="T56" s="10" t="s">
        <v>401</v>
      </c>
      <c r="U56" s="10"/>
      <c r="V56" s="10"/>
      <c r="W56" s="10"/>
      <c r="X56" s="10" t="s">
        <v>402</v>
      </c>
      <c r="Y56" s="10"/>
      <c r="Z56" s="10"/>
      <c r="AA56" s="10"/>
      <c r="AB56" s="10"/>
      <c r="AC56" s="10"/>
      <c r="AD56" s="10" t="s">
        <v>403</v>
      </c>
      <c r="AE56" s="10"/>
      <c r="AF56" s="10"/>
      <c r="AG56" s="10"/>
      <c r="AH56" s="10"/>
      <c r="AI56" s="10"/>
      <c r="AJ56" s="10"/>
      <c r="AK56"/>
      <c r="AL56"/>
      <c r="AM56"/>
      <c r="AN56"/>
      <c r="AO56"/>
      <c r="AP56"/>
      <c r="BT56"/>
      <c r="BU56"/>
      <c r="BV56"/>
      <c r="BW56"/>
    </row>
    <row r="57" spans="1:77" x14ac:dyDescent="0.25">
      <c r="A57" s="12" t="str" cm="1">
        <f t="array" ref="A57">""&amp;INDEX(PP_Locale,ROW(),PP_LanguageIndex)</f>
        <v>Customer taxonomy publisher country</v>
      </c>
      <c r="B57" s="100" t="str">
        <f>PP_CountryCode</f>
        <v>IS</v>
      </c>
      <c r="C57" s="100"/>
      <c r="D57" s="100"/>
      <c r="E57" s="100"/>
      <c r="F57" t="s">
        <v>404</v>
      </c>
      <c r="G57" t="str">
        <f>PP_CountryCode</f>
        <v>IS</v>
      </c>
      <c r="H57"/>
      <c r="I57"/>
      <c r="J57"/>
      <c r="K57" s="10" t="s">
        <v>405</v>
      </c>
      <c r="L57"/>
      <c r="M57"/>
      <c r="N57" s="19" t="s">
        <v>406</v>
      </c>
      <c r="O57" s="19" t="s">
        <v>407</v>
      </c>
      <c r="P57" s="19"/>
      <c r="Q57" s="19" t="s">
        <v>408</v>
      </c>
      <c r="R57" s="19"/>
      <c r="S57" s="19"/>
      <c r="T57" s="10" t="s">
        <v>409</v>
      </c>
      <c r="U57" s="10"/>
      <c r="V57" s="10"/>
      <c r="W57" s="10"/>
      <c r="X57" s="10" t="s">
        <v>410</v>
      </c>
      <c r="Y57" s="10"/>
      <c r="Z57" s="10"/>
      <c r="AA57" s="10"/>
      <c r="AB57" s="10"/>
      <c r="AC57" s="10"/>
      <c r="AD57" s="10" t="s">
        <v>411</v>
      </c>
      <c r="AE57" s="10"/>
      <c r="AF57" s="10"/>
      <c r="AG57" s="10"/>
      <c r="AH57" s="10"/>
      <c r="AI57" s="10"/>
      <c r="AJ57" s="10"/>
      <c r="AK57"/>
      <c r="AL57"/>
      <c r="AM57"/>
      <c r="AN57"/>
      <c r="AO57"/>
      <c r="AP57"/>
      <c r="BT57"/>
      <c r="BU57"/>
      <c r="BV57"/>
      <c r="BW57"/>
    </row>
    <row r="58" spans="1:77" x14ac:dyDescent="0.25">
      <c r="A58" s="12" t="str" cm="1">
        <f t="array" ref="A58">""&amp;INDEX(PP_Locale,ROW(),PP_LanguageIndex)</f>
        <v>Customer taxonomy abbreviation</v>
      </c>
      <c r="B58" s="100" t="str">
        <f>IF(ISBLANK(PP_NameOfReportingEntity),"REF",LEFT(SUBSTITUTE(SUBSTITUTE(SUBSTITUTE(SUBSTITUTE(SUBSTITUTE(SUBSTITUTE(SUBSTITUTE(SUBSTITUTE(SUBSTITUTE(SUBSTITUTE(SUBSTITUTE(SUBSTITUTE(SUBSTITUTE(SUBSTITUTE(UPPER(PP_NameOfReportingEntity)," ",""),"-",""),".",""),",",""),"'",""),"Á","A"),"É","E"),"Ü","U"),"Í","I"),"Æ","A"),"Ø","O"),"Å","A"),"&amp;",""),"+",""),3))</f>
        <v>NOV</v>
      </c>
      <c r="C58" s="100"/>
      <c r="D58" s="100"/>
      <c r="E58" s="100"/>
      <c r="F58" t="s">
        <v>412</v>
      </c>
      <c r="G58" t="str">
        <f>IF(ISBLANK(PP_NameOfReportingEntity),"REF",LEFT(SUBSTITUTE(SUBSTITUTE(SUBSTITUTE(SUBSTITUTE(SUBSTITUTE(SUBSTITUTE(SUBSTITUTE(SUBSTITUTE(SUBSTITUTE(SUBSTITUTE(SUBSTITUTE(SUBSTITUTE(SUBSTITUTE(SUBSTITUTE(UPPER(PP_NameOfReportingEntity)," ",""),"-",""),".",""),",",""),"'",""),"Á","A"),"É","E"),"Ü","U"),"Í","I"),"Æ","A"),"Ø","O"),"Å","A"),"&amp;",""),"+",""),3))</f>
        <v>NOV</v>
      </c>
      <c r="H58"/>
      <c r="I58"/>
      <c r="J58"/>
      <c r="K58" s="10" t="s">
        <v>413</v>
      </c>
      <c r="L58"/>
      <c r="M58"/>
      <c r="N58" s="19" t="s">
        <v>414</v>
      </c>
      <c r="O58" s="19" t="s">
        <v>415</v>
      </c>
      <c r="P58" s="19"/>
      <c r="Q58" s="19" t="s">
        <v>416</v>
      </c>
      <c r="R58" s="19"/>
      <c r="S58" s="19"/>
      <c r="T58" s="10" t="s">
        <v>417</v>
      </c>
      <c r="U58" s="10"/>
      <c r="V58" s="10"/>
      <c r="W58" s="10"/>
      <c r="X58" s="10" t="s">
        <v>418</v>
      </c>
      <c r="Y58" s="10"/>
      <c r="Z58" s="10"/>
      <c r="AA58" s="10"/>
      <c r="AB58" s="10"/>
      <c r="AC58" s="10"/>
      <c r="AD58" s="10" t="s">
        <v>419</v>
      </c>
      <c r="AE58" s="10"/>
      <c r="AF58" s="10"/>
      <c r="AG58" s="10"/>
      <c r="AH58" s="10"/>
      <c r="AI58" s="10"/>
      <c r="AJ58" s="10"/>
      <c r="AK58"/>
      <c r="AL58"/>
      <c r="AM58"/>
      <c r="AN58"/>
      <c r="AO58"/>
      <c r="AP58"/>
      <c r="BT58"/>
      <c r="BU58"/>
      <c r="BV58"/>
      <c r="BW58"/>
    </row>
    <row r="59" spans="1:77" x14ac:dyDescent="0.25">
      <c r="A59" s="12" t="str" cm="1">
        <f t="array" ref="A59">""&amp;INDEX(PP_Locale,ROW(),PP_LanguageIndex)</f>
        <v>Customer taxonomy date</v>
      </c>
      <c r="B59" s="102" t="str">
        <f ca="1">TEXT(YEAR(TODAY()),"0000")&amp;"-"&amp;TEXT(MONTH(TODAY()),"00")&amp;"-"&amp;TEXT(DAY(TODAY()),"00")</f>
        <v>2026-02-24</v>
      </c>
      <c r="C59" s="100"/>
      <c r="D59" s="100"/>
      <c r="E59" s="100"/>
      <c r="F59" t="s">
        <v>420</v>
      </c>
      <c r="G59" s="21" t="str">
        <f ca="1">TEXT(YEAR(TODAY()),"0000")&amp;"-"&amp;TEXT(MONTH(TODAY()),"00")&amp;"-"&amp;TEXT(DAY(TODAY()),"00")</f>
        <v>2026-02-24</v>
      </c>
      <c r="H59" s="21"/>
      <c r="I59" s="21"/>
      <c r="J59" s="21"/>
      <c r="K59" s="10" t="s">
        <v>421</v>
      </c>
      <c r="L59"/>
      <c r="M59"/>
      <c r="N59" s="19" t="s">
        <v>422</v>
      </c>
      <c r="O59" s="19" t="s">
        <v>423</v>
      </c>
      <c r="P59" s="19"/>
      <c r="Q59" s="19" t="s">
        <v>424</v>
      </c>
      <c r="R59" s="19"/>
      <c r="S59" s="19"/>
      <c r="T59" s="10" t="s">
        <v>425</v>
      </c>
      <c r="U59" s="10"/>
      <c r="V59" s="10"/>
      <c r="W59" s="10"/>
      <c r="X59" s="10" t="s">
        <v>426</v>
      </c>
      <c r="Y59" s="10"/>
      <c r="Z59" s="10"/>
      <c r="AA59" s="10"/>
      <c r="AB59" s="10"/>
      <c r="AC59" s="10"/>
      <c r="AD59" s="10" t="s">
        <v>427</v>
      </c>
      <c r="AE59" s="10"/>
      <c r="AF59" s="10"/>
      <c r="AG59" s="10"/>
      <c r="AH59" s="10"/>
      <c r="AI59" s="10"/>
      <c r="AJ59" s="10"/>
      <c r="AK59"/>
      <c r="AL59"/>
      <c r="AM59"/>
      <c r="AN59"/>
      <c r="AO59"/>
      <c r="AP59"/>
      <c r="BT59"/>
      <c r="BU59"/>
      <c r="BV59"/>
      <c r="BW59"/>
    </row>
    <row r="60" spans="1:77" x14ac:dyDescent="0.25">
      <c r="A60" s="12" t="str" cm="1">
        <f t="array" ref="A60">""&amp;INDEX(PP_Locale,ROW(),PP_LanguageIndex)</f>
        <v>Customer taxonomy description</v>
      </c>
      <c r="B60" s="100" t="s">
        <v>428</v>
      </c>
      <c r="C60" s="100"/>
      <c r="D60" s="100"/>
      <c r="E60" s="100"/>
      <c r="F60" t="s">
        <v>429</v>
      </c>
      <c r="G60" t="s">
        <v>428</v>
      </c>
      <c r="H60"/>
      <c r="I60"/>
      <c r="J60"/>
      <c r="K60" s="10" t="s">
        <v>430</v>
      </c>
      <c r="L60"/>
      <c r="M60"/>
      <c r="N60" s="19" t="s">
        <v>431</v>
      </c>
      <c r="O60" s="19" t="s">
        <v>432</v>
      </c>
      <c r="P60" s="19"/>
      <c r="Q60" s="19" t="s">
        <v>433</v>
      </c>
      <c r="R60" s="19"/>
      <c r="S60" s="19"/>
      <c r="T60" s="10" t="s">
        <v>434</v>
      </c>
      <c r="U60" s="10"/>
      <c r="V60" s="10"/>
      <c r="W60" s="10"/>
      <c r="X60" s="10" t="s">
        <v>435</v>
      </c>
      <c r="Y60" s="10"/>
      <c r="Z60" s="10"/>
      <c r="AA60" s="10"/>
      <c r="AB60" s="10"/>
      <c r="AC60" s="10"/>
      <c r="AD60" s="10" t="s">
        <v>436</v>
      </c>
      <c r="AE60" s="10"/>
      <c r="AF60" s="10"/>
      <c r="AG60" s="10"/>
      <c r="AH60" s="10"/>
      <c r="AI60" s="10"/>
      <c r="AJ60" s="10"/>
      <c r="AK60"/>
      <c r="AL60"/>
      <c r="AM60"/>
      <c r="AN60"/>
      <c r="AO60"/>
      <c r="AP60"/>
      <c r="BT60"/>
      <c r="BU60"/>
      <c r="BV60"/>
      <c r="BW60"/>
    </row>
    <row r="61" spans="1:77" x14ac:dyDescent="0.25">
      <c r="A61" s="12" t="str" cm="1">
        <f t="array" ref="A61">""&amp;INDEX(PP_Locale,ROW(),PP_LanguageIndex)</f>
        <v>Customer taxonomy label languages</v>
      </c>
      <c r="B61" s="100" t="str">
        <f>LOWER(IF(AND(PP_Language&lt;&gt;"EN",PP_LabelLanguage&lt;&gt;"EN"),"EN,","")&amp;PP_Language&amp;IF(PP_LabelLanguage&lt;&gt;PP_Language,","&amp;PP_LabelLanguage,""))</f>
        <v>is,en</v>
      </c>
      <c r="C61" s="100"/>
      <c r="D61" s="100"/>
      <c r="E61" s="100"/>
      <c r="F61" t="s">
        <v>437</v>
      </c>
      <c r="G61" t="str">
        <f>LOWER(IF(AND(PP_Language&lt;&gt;"EN",PP_LabelLanguage&lt;&gt;"EN"),"EN,","")&amp;PP_Language&amp;IF(PP_LabelLanguage&lt;&gt;PP_Language,","&amp;PP_LabelLanguage,""))</f>
        <v>is,en</v>
      </c>
      <c r="H61"/>
      <c r="I61"/>
      <c r="J61"/>
      <c r="K61" t="s">
        <v>438</v>
      </c>
      <c r="L61"/>
      <c r="M61"/>
      <c r="N61" t="s">
        <v>439</v>
      </c>
      <c r="O61" t="s">
        <v>440</v>
      </c>
      <c r="P61"/>
      <c r="Q61" t="s">
        <v>441</v>
      </c>
      <c r="R61"/>
      <c r="S61"/>
      <c r="T61" t="s">
        <v>442</v>
      </c>
      <c r="U61"/>
      <c r="V61"/>
      <c r="W61"/>
      <c r="X61" t="s">
        <v>443</v>
      </c>
      <c r="Y61"/>
      <c r="Z61"/>
      <c r="AA61"/>
      <c r="AB61"/>
      <c r="AC61"/>
      <c r="AD61" t="s">
        <v>444</v>
      </c>
      <c r="AE61"/>
      <c r="AF61"/>
      <c r="AG61"/>
      <c r="AH61"/>
      <c r="AI61"/>
      <c r="AJ61" t="str">
        <f>"en,"&amp;LOWER(AJ1)</f>
        <v>en,20</v>
      </c>
      <c r="AK61" t="str">
        <f>"en,"&amp;LOWER(AK1)</f>
        <v>en,eu</v>
      </c>
      <c r="AL61" t="str">
        <f t="shared" ref="AL61:BS61" si="5">"en,"&amp;LOWER(AL1)</f>
        <v>en,at</v>
      </c>
      <c r="AM61" t="str">
        <f t="shared" si="5"/>
        <v>en,be</v>
      </c>
      <c r="AN61" t="str">
        <f t="shared" si="5"/>
        <v>en,bg</v>
      </c>
      <c r="AO61" t="str">
        <f t="shared" si="5"/>
        <v>en,ch</v>
      </c>
      <c r="AP61" t="str">
        <f t="shared" si="5"/>
        <v>en,cy</v>
      </c>
      <c r="AQ61" t="str">
        <f t="shared" si="5"/>
        <v>en,cz</v>
      </c>
      <c r="AR61" t="str">
        <f t="shared" si="5"/>
        <v>en,de</v>
      </c>
      <c r="AS61" t="str">
        <f t="shared" si="5"/>
        <v>en,dk</v>
      </c>
      <c r="AT61" t="str">
        <f t="shared" si="5"/>
        <v>en,ee</v>
      </c>
      <c r="AU61" t="str">
        <f t="shared" si="5"/>
        <v>en,el</v>
      </c>
      <c r="AV61" t="str">
        <f t="shared" si="5"/>
        <v>en,es</v>
      </c>
      <c r="AW61" t="str">
        <f t="shared" si="5"/>
        <v>en,fi</v>
      </c>
      <c r="AX61" t="str">
        <f t="shared" si="5"/>
        <v>en,fr</v>
      </c>
      <c r="AY61" t="str">
        <f>"en,"&amp;LOWER(AY1)</f>
        <v>en,gg</v>
      </c>
      <c r="AZ61" t="str">
        <f>"en,"&amp;LOWER(AZ1)</f>
        <v>en,gr</v>
      </c>
      <c r="BA61" t="str">
        <f t="shared" si="5"/>
        <v>en,hr</v>
      </c>
      <c r="BB61" t="str">
        <f t="shared" si="5"/>
        <v>en,hu</v>
      </c>
      <c r="BC61" t="str">
        <f t="shared" si="5"/>
        <v>en,ie</v>
      </c>
      <c r="BD61" t="str">
        <f t="shared" si="5"/>
        <v>en,is</v>
      </c>
      <c r="BE61" t="str">
        <f t="shared" si="5"/>
        <v>en,it</v>
      </c>
      <c r="BF61" t="str">
        <f t="shared" si="5"/>
        <v>en,li</v>
      </c>
      <c r="BG61" t="str">
        <f t="shared" si="5"/>
        <v>en,lt</v>
      </c>
      <c r="BH61" t="str">
        <f t="shared" si="5"/>
        <v>en,lu</v>
      </c>
      <c r="BI61" t="str">
        <f t="shared" si="5"/>
        <v>en,lv</v>
      </c>
      <c r="BJ61" t="str">
        <f t="shared" si="5"/>
        <v>en,mt</v>
      </c>
      <c r="BK61" t="str">
        <f t="shared" si="5"/>
        <v>en,nl</v>
      </c>
      <c r="BL61" t="str">
        <f t="shared" si="5"/>
        <v>en,no</v>
      </c>
      <c r="BM61" t="str">
        <f t="shared" si="5"/>
        <v>en,pl</v>
      </c>
      <c r="BN61" t="str">
        <f t="shared" si="5"/>
        <v>en,pt</v>
      </c>
      <c r="BO61" t="str">
        <f t="shared" si="5"/>
        <v>en,ro</v>
      </c>
      <c r="BP61" t="str">
        <f t="shared" si="5"/>
        <v>en,se</v>
      </c>
      <c r="BQ61" t="str">
        <f t="shared" si="5"/>
        <v>en,si</v>
      </c>
      <c r="BR61" t="str">
        <f t="shared" si="5"/>
        <v>en,sk</v>
      </c>
      <c r="BS61" t="str">
        <f t="shared" si="5"/>
        <v>en,uk</v>
      </c>
      <c r="BT61"/>
      <c r="BU61"/>
      <c r="BV61"/>
      <c r="BW61"/>
    </row>
    <row r="62" spans="1:77" x14ac:dyDescent="0.25">
      <c r="A62" s="12" t="str" cm="1">
        <f t="array" ref="A62">""&amp;INDEX(PP_Locale,ROW(),PP_LanguageIndex)</f>
        <v>Customer ID</v>
      </c>
      <c r="B62" s="99" t="s">
        <v>1084</v>
      </c>
      <c r="C62" s="99"/>
      <c r="D62" s="99"/>
      <c r="E62" s="99"/>
      <c r="F62" t="s">
        <v>445</v>
      </c>
      <c r="G62"/>
      <c r="H62"/>
      <c r="I62"/>
      <c r="J62"/>
      <c r="K62" s="10" t="s">
        <v>446</v>
      </c>
      <c r="L62"/>
      <c r="M62"/>
      <c r="N62" s="10" t="s">
        <v>447</v>
      </c>
      <c r="O62" s="10" t="s">
        <v>448</v>
      </c>
      <c r="P62" s="10"/>
      <c r="Q62" s="10" t="s">
        <v>449</v>
      </c>
      <c r="R62" s="10"/>
      <c r="S62" s="10"/>
      <c r="T62" s="10" t="s">
        <v>450</v>
      </c>
      <c r="U62" s="10"/>
      <c r="V62" s="10"/>
      <c r="W62" s="10"/>
      <c r="X62" s="10" t="s">
        <v>451</v>
      </c>
      <c r="Y62" s="10"/>
      <c r="Z62" s="10"/>
      <c r="AA62" s="10"/>
      <c r="AB62" s="10"/>
      <c r="AC62" s="10"/>
      <c r="AD62" s="10" t="s">
        <v>452</v>
      </c>
      <c r="AE62" s="10"/>
      <c r="AF62" s="10"/>
      <c r="AG62" s="10"/>
      <c r="AH62" s="10"/>
      <c r="AI62" s="10"/>
      <c r="AJ62" s="10"/>
      <c r="AK62"/>
      <c r="AL62"/>
      <c r="AM62"/>
      <c r="AN62"/>
      <c r="AO62"/>
      <c r="AP62"/>
      <c r="BT62"/>
      <c r="BU62"/>
      <c r="BV62"/>
      <c r="BW62"/>
    </row>
    <row r="63" spans="1:77" x14ac:dyDescent="0.25">
      <c r="A63" s="12" t="str" cm="1">
        <f t="array" ref="A63">""&amp;INDEX(PP_Locale,ROW(),PP_LanguageIndex)</f>
        <v>Reporting package is .zip</v>
      </c>
      <c r="B63" s="98"/>
      <c r="C63" s="98"/>
      <c r="D63" s="98"/>
      <c r="E63" s="98"/>
      <c r="F63" t="s">
        <v>1324</v>
      </c>
      <c r="G63"/>
      <c r="H63"/>
      <c r="I63"/>
      <c r="J63"/>
      <c r="K63" s="10" t="s">
        <v>1325</v>
      </c>
      <c r="L63"/>
      <c r="M63"/>
      <c r="N63" s="10" t="s">
        <v>1326</v>
      </c>
      <c r="O63" s="10" t="s">
        <v>1327</v>
      </c>
      <c r="P63" s="10"/>
      <c r="Q63" s="10" t="s">
        <v>1328</v>
      </c>
      <c r="R63" s="10"/>
      <c r="S63" s="10"/>
      <c r="T63" s="10" t="s">
        <v>1329</v>
      </c>
      <c r="U63" s="10"/>
      <c r="V63" s="10"/>
      <c r="W63" s="10"/>
      <c r="X63" s="10" t="s">
        <v>1330</v>
      </c>
      <c r="Y63" s="10"/>
      <c r="Z63" s="10"/>
      <c r="AA63" s="10"/>
      <c r="AB63" s="10"/>
      <c r="AC63" s="10"/>
      <c r="AD63" s="10" t="s">
        <v>1331</v>
      </c>
      <c r="AE63" s="10"/>
      <c r="AF63" s="10"/>
      <c r="AG63" s="10"/>
      <c r="AH63" s="10"/>
      <c r="AI63" s="10"/>
      <c r="AJ63" s="10"/>
      <c r="AK63"/>
      <c r="AL63"/>
      <c r="AM63"/>
      <c r="AN63"/>
      <c r="AO63"/>
      <c r="AP63"/>
      <c r="BT63"/>
      <c r="BU63"/>
      <c r="BV63"/>
      <c r="BW63"/>
      <c r="BX63" t="b">
        <v>1</v>
      </c>
      <c r="BY63" t="b">
        <v>0</v>
      </c>
    </row>
    <row r="64" spans="1:77" x14ac:dyDescent="0.25">
      <c r="A64" s="12" t="str" cm="1">
        <f t="array" ref="A64">""&amp;INDEX(PP_Locale,ROW(),PP_LanguageIndex)</f>
        <v>Skip validation</v>
      </c>
      <c r="B64" s="98"/>
      <c r="C64" s="98"/>
      <c r="D64" s="98"/>
      <c r="E64" s="98"/>
      <c r="F64" t="s">
        <v>453</v>
      </c>
      <c r="G64"/>
      <c r="H64"/>
      <c r="I64"/>
      <c r="J64"/>
      <c r="K64" t="s">
        <v>454</v>
      </c>
      <c r="L64"/>
      <c r="M64"/>
      <c r="N64" t="s">
        <v>455</v>
      </c>
      <c r="O64" t="s">
        <v>456</v>
      </c>
      <c r="P64"/>
      <c r="Q64" t="s">
        <v>457</v>
      </c>
      <c r="R64"/>
      <c r="S64"/>
      <c r="T64" t="s">
        <v>458</v>
      </c>
      <c r="U64"/>
      <c r="V64"/>
      <c r="W64"/>
      <c r="X64" t="s">
        <v>459</v>
      </c>
      <c r="Y64"/>
      <c r="Z64"/>
      <c r="AA64"/>
      <c r="AB64"/>
      <c r="AC64"/>
      <c r="AD64" t="s">
        <v>460</v>
      </c>
      <c r="AE64"/>
      <c r="AF64"/>
      <c r="AG64"/>
      <c r="AH64"/>
      <c r="AI64"/>
      <c r="AJ64"/>
      <c r="AK64"/>
      <c r="AL64"/>
      <c r="AM64"/>
      <c r="AN64"/>
      <c r="AO64"/>
      <c r="AP64"/>
      <c r="BT64"/>
      <c r="BU64"/>
      <c r="BV64"/>
      <c r="BW64"/>
      <c r="BX64" t="b">
        <v>1</v>
      </c>
      <c r="BY64" t="b">
        <v>0</v>
      </c>
    </row>
    <row r="65" spans="1:77" x14ac:dyDescent="0.25">
      <c r="A65" s="12" t="str" cm="1">
        <f t="array" ref="A65">""&amp;INDEX(PP_Locale,ROW(),PP_LanguageIndex)</f>
        <v>Include custom labels</v>
      </c>
      <c r="B65" s="98"/>
      <c r="C65" s="98"/>
      <c r="D65" s="98"/>
      <c r="E65" s="98"/>
      <c r="F65" t="s">
        <v>461</v>
      </c>
      <c r="G65"/>
      <c r="H65"/>
      <c r="I65"/>
      <c r="J65"/>
      <c r="K65" t="s">
        <v>462</v>
      </c>
      <c r="L65"/>
      <c r="M65"/>
      <c r="N65" t="s">
        <v>463</v>
      </c>
      <c r="O65" t="s">
        <v>464</v>
      </c>
      <c r="P65"/>
      <c r="Q65" t="s">
        <v>465</v>
      </c>
      <c r="R65"/>
      <c r="S65"/>
      <c r="T65" t="s">
        <v>466</v>
      </c>
      <c r="U65"/>
      <c r="V65"/>
      <c r="W65"/>
      <c r="X65" t="s">
        <v>467</v>
      </c>
      <c r="Y65"/>
      <c r="Z65"/>
      <c r="AA65"/>
      <c r="AB65"/>
      <c r="AC65"/>
      <c r="AD65" t="s">
        <v>468</v>
      </c>
      <c r="AE65"/>
      <c r="AF65"/>
      <c r="AG65"/>
      <c r="AH65"/>
      <c r="AI65"/>
      <c r="AJ65"/>
      <c r="AK65"/>
      <c r="AL65"/>
      <c r="AM65"/>
      <c r="AN65"/>
      <c r="AO65"/>
      <c r="AP65"/>
      <c r="BT65"/>
      <c r="BU65"/>
      <c r="BV65"/>
      <c r="BW65"/>
      <c r="BX65" t="b">
        <v>1</v>
      </c>
      <c r="BY65" t="b">
        <v>0</v>
      </c>
    </row>
    <row r="66" spans="1:77" x14ac:dyDescent="0.25">
      <c r="A66" s="12" t="str" cm="1">
        <f t="array" ref="A66">""&amp;INDEX(PP_Locale,ROW(),PP_LanguageIndex)</f>
        <v>General data role name</v>
      </c>
      <c r="B66" s="98"/>
      <c r="C66" s="98"/>
      <c r="D66" s="98"/>
      <c r="E66" s="98"/>
      <c r="F66" t="s">
        <v>469</v>
      </c>
      <c r="G66"/>
      <c r="H66"/>
      <c r="I66"/>
      <c r="J66"/>
      <c r="K66" t="s">
        <v>470</v>
      </c>
      <c r="L66"/>
      <c r="M66"/>
      <c r="N66" t="s">
        <v>471</v>
      </c>
      <c r="O66" t="s">
        <v>472</v>
      </c>
      <c r="P66"/>
      <c r="Q66" t="s">
        <v>473</v>
      </c>
      <c r="R66"/>
      <c r="S66"/>
      <c r="T66" t="s">
        <v>474</v>
      </c>
      <c r="U66"/>
      <c r="V66"/>
      <c r="W66"/>
      <c r="X66" t="s">
        <v>475</v>
      </c>
      <c r="Y66"/>
      <c r="Z66"/>
      <c r="AA66"/>
      <c r="AB66"/>
      <c r="AC66"/>
      <c r="AD66" t="s">
        <v>476</v>
      </c>
      <c r="AE66"/>
      <c r="AF66"/>
      <c r="AG66"/>
      <c r="AH66"/>
      <c r="AI66"/>
      <c r="AJ66"/>
      <c r="AK66"/>
      <c r="AL66"/>
      <c r="AM66"/>
      <c r="AN66"/>
      <c r="AO66"/>
      <c r="AP66"/>
      <c r="BT66"/>
      <c r="BU66"/>
      <c r="BV66"/>
      <c r="BW66"/>
    </row>
    <row r="67" spans="1:77" x14ac:dyDescent="0.25">
      <c r="A67" s="12" t="s">
        <v>1332</v>
      </c>
      <c r="B67" s="98"/>
      <c r="C67" s="98"/>
      <c r="D67" s="98"/>
      <c r="E67" s="98"/>
      <c r="F67" t="s">
        <v>1333</v>
      </c>
      <c r="G67"/>
      <c r="H67"/>
      <c r="I67"/>
      <c r="J67"/>
      <c r="K67"/>
      <c r="L67"/>
      <c r="M67"/>
      <c r="N67"/>
      <c r="O67"/>
      <c r="P67"/>
      <c r="Q67"/>
      <c r="R67"/>
      <c r="S67"/>
      <c r="T67"/>
      <c r="U67"/>
      <c r="V67"/>
      <c r="W67"/>
      <c r="X67"/>
      <c r="Y67"/>
      <c r="Z67"/>
      <c r="AA67"/>
      <c r="AB67"/>
      <c r="AC67"/>
      <c r="AD67"/>
      <c r="AE67"/>
      <c r="AF67"/>
      <c r="AG67"/>
      <c r="AH67"/>
      <c r="AI67"/>
      <c r="AJ67"/>
      <c r="AK67"/>
      <c r="AL67"/>
      <c r="AM67"/>
      <c r="AN67"/>
      <c r="AO67"/>
      <c r="AP67"/>
      <c r="BT67"/>
      <c r="BU67"/>
      <c r="BV67"/>
      <c r="BW67"/>
    </row>
    <row r="68" spans="1:77" x14ac:dyDescent="0.25">
      <c r="A68" s="12" t="str" cm="1">
        <f t="array" ref="A68">""&amp;INDEX(PP_Locale,ROW(),PP_LanguageIndex)</f>
        <v>Parameters</v>
      </c>
      <c r="B68" s="98"/>
      <c r="C68" s="98"/>
      <c r="D68" s="98"/>
      <c r="E68" s="98"/>
      <c r="F68" t="s">
        <v>477</v>
      </c>
      <c r="G68"/>
      <c r="H68"/>
      <c r="I68"/>
      <c r="J68"/>
      <c r="K68" t="s">
        <v>478</v>
      </c>
      <c r="L68"/>
      <c r="M68"/>
      <c r="N68" t="s">
        <v>479</v>
      </c>
      <c r="O68" t="s">
        <v>480</v>
      </c>
      <c r="P68"/>
      <c r="Q68" t="s">
        <v>481</v>
      </c>
      <c r="R68"/>
      <c r="S68"/>
      <c r="T68" t="s">
        <v>482</v>
      </c>
      <c r="U68"/>
      <c r="V68"/>
      <c r="W68"/>
      <c r="X68" t="s">
        <v>483</v>
      </c>
      <c r="Y68"/>
      <c r="Z68"/>
      <c r="AA68"/>
      <c r="AB68"/>
      <c r="AC68"/>
      <c r="AD68" t="s">
        <v>484</v>
      </c>
      <c r="AE68"/>
      <c r="AF68"/>
      <c r="AG68"/>
      <c r="AH68"/>
      <c r="AI68"/>
      <c r="AJ68"/>
      <c r="AK68"/>
      <c r="AL68"/>
      <c r="AM68"/>
      <c r="AN68"/>
      <c r="AO68"/>
      <c r="AP68"/>
      <c r="BT68"/>
      <c r="BU68"/>
      <c r="BV68"/>
      <c r="BW68"/>
    </row>
    <row r="69" spans="1:77" x14ac:dyDescent="0.25">
      <c r="B69"/>
      <c r="G69"/>
      <c r="K69" s="23"/>
      <c r="N69" s="23"/>
      <c r="O69" s="23"/>
      <c r="P69" s="23"/>
      <c r="Q69" s="23"/>
      <c r="R69" s="23"/>
      <c r="S69" s="23"/>
      <c r="T69" s="23"/>
      <c r="U69" s="23"/>
      <c r="V69" s="23"/>
      <c r="W69" s="23"/>
      <c r="X69" s="23"/>
      <c r="Y69" s="23"/>
      <c r="Z69" s="23"/>
      <c r="AA69" s="23"/>
      <c r="AB69" s="23"/>
      <c r="AC69" s="23"/>
      <c r="AD69" s="23"/>
      <c r="AE69" s="23"/>
      <c r="AF69" s="23"/>
      <c r="AG69" s="23"/>
      <c r="AH69" s="23"/>
      <c r="AI69" s="23"/>
      <c r="AJ69" s="23"/>
    </row>
    <row r="70" spans="1:77" x14ac:dyDescent="0.25">
      <c r="K70" s="16" t="s">
        <v>485</v>
      </c>
      <c r="N70" s="16" t="s">
        <v>486</v>
      </c>
      <c r="O70" s="16" t="s">
        <v>487</v>
      </c>
      <c r="Q70" s="16" t="s">
        <v>488</v>
      </c>
      <c r="T70" s="16" t="s">
        <v>489</v>
      </c>
      <c r="X70" s="16" t="s">
        <v>490</v>
      </c>
      <c r="AD70" s="16" t="s">
        <v>491</v>
      </c>
    </row>
    <row r="71" spans="1:77" x14ac:dyDescent="0.25">
      <c r="K71" s="23" t="s">
        <v>492</v>
      </c>
      <c r="N71" s="23" t="s">
        <v>493</v>
      </c>
      <c r="O71" s="23" t="s">
        <v>494</v>
      </c>
      <c r="P71" s="23"/>
      <c r="Q71" s="23" t="s">
        <v>495</v>
      </c>
      <c r="R71" s="23"/>
      <c r="S71" s="23"/>
      <c r="T71" s="23" t="s">
        <v>496</v>
      </c>
      <c r="U71" s="23"/>
      <c r="V71" s="23"/>
      <c r="W71" s="23"/>
      <c r="X71" s="23" t="s">
        <v>497</v>
      </c>
      <c r="Y71" s="23"/>
      <c r="Z71" s="23"/>
      <c r="AA71" s="23"/>
      <c r="AB71" s="23"/>
      <c r="AC71" s="23"/>
      <c r="AD71" s="23" t="s">
        <v>498</v>
      </c>
      <c r="AE71" s="23"/>
      <c r="AF71" s="23"/>
      <c r="AG71" s="23"/>
      <c r="AH71" s="23"/>
      <c r="AI71" s="23"/>
      <c r="AJ71" s="23"/>
    </row>
    <row r="72" spans="1:77" x14ac:dyDescent="0.25">
      <c r="K72" s="16" t="s">
        <v>499</v>
      </c>
      <c r="N72" s="16" t="s">
        <v>500</v>
      </c>
      <c r="O72" s="16" t="s">
        <v>501</v>
      </c>
      <c r="Q72" s="16" t="s">
        <v>499</v>
      </c>
      <c r="T72" s="16" t="s">
        <v>502</v>
      </c>
      <c r="X72" s="16" t="s">
        <v>499</v>
      </c>
      <c r="AD72" s="16" t="s">
        <v>503</v>
      </c>
      <c r="AK72"/>
    </row>
    <row r="73" spans="1:77" x14ac:dyDescent="0.25">
      <c r="K73" s="23" t="s">
        <v>504</v>
      </c>
      <c r="N73" s="23" t="s">
        <v>505</v>
      </c>
      <c r="O73" s="23" t="s">
        <v>505</v>
      </c>
      <c r="P73" s="23"/>
      <c r="Q73" s="23" t="s">
        <v>506</v>
      </c>
      <c r="R73" s="23"/>
      <c r="S73" s="23"/>
      <c r="T73" s="23" t="s">
        <v>507</v>
      </c>
      <c r="U73" s="23"/>
      <c r="V73" s="23"/>
      <c r="W73" s="23"/>
      <c r="X73" s="23" t="s">
        <v>508</v>
      </c>
      <c r="Y73" s="23"/>
      <c r="Z73" s="23"/>
      <c r="AA73" s="23"/>
      <c r="AB73" s="23"/>
      <c r="AC73" s="23"/>
      <c r="AD73" s="23" t="s">
        <v>509</v>
      </c>
      <c r="AE73" s="23"/>
      <c r="AF73" s="23"/>
      <c r="AG73" s="23"/>
      <c r="AH73" s="23"/>
      <c r="AI73" s="23"/>
      <c r="AJ73" s="23"/>
      <c r="AK73"/>
    </row>
    <row r="74" spans="1:77" x14ac:dyDescent="0.25">
      <c r="K74" s="16" t="s">
        <v>510</v>
      </c>
      <c r="N74" s="16" t="s">
        <v>123</v>
      </c>
      <c r="O74" s="16" t="s">
        <v>511</v>
      </c>
      <c r="Q74" s="16" t="s">
        <v>512</v>
      </c>
      <c r="T74" s="16" t="s">
        <v>513</v>
      </c>
      <c r="X74" s="16" t="s">
        <v>514</v>
      </c>
      <c r="AD74" s="16" t="s">
        <v>515</v>
      </c>
    </row>
    <row r="75" spans="1:77" x14ac:dyDescent="0.25">
      <c r="K75" s="23" t="s">
        <v>516</v>
      </c>
      <c r="N75" s="23" t="s">
        <v>517</v>
      </c>
      <c r="O75" s="23" t="s">
        <v>518</v>
      </c>
      <c r="P75" s="23"/>
      <c r="Q75" s="23" t="s">
        <v>519</v>
      </c>
      <c r="R75" s="23"/>
      <c r="S75" s="23"/>
      <c r="T75" s="23" t="s">
        <v>520</v>
      </c>
      <c r="U75" s="23"/>
      <c r="V75" s="23"/>
      <c r="W75" s="23"/>
      <c r="X75" s="23" t="s">
        <v>521</v>
      </c>
      <c r="Y75" s="23"/>
      <c r="Z75" s="23"/>
      <c r="AA75" s="23"/>
      <c r="AB75" s="23"/>
      <c r="AC75" s="23"/>
      <c r="AD75" s="23" t="s">
        <v>522</v>
      </c>
      <c r="AE75" s="23"/>
      <c r="AF75" s="23"/>
      <c r="AG75" s="23"/>
      <c r="AH75" s="23"/>
      <c r="AI75" s="23"/>
      <c r="AJ75" s="23"/>
    </row>
    <row r="76" spans="1:77" x14ac:dyDescent="0.25">
      <c r="K76" s="16" t="s">
        <v>523</v>
      </c>
      <c r="N76" s="16" t="s">
        <v>524</v>
      </c>
      <c r="O76" s="16" t="s">
        <v>523</v>
      </c>
      <c r="Q76" s="16" t="s">
        <v>523</v>
      </c>
      <c r="T76" s="16" t="s">
        <v>523</v>
      </c>
      <c r="X76" s="16" t="s">
        <v>523</v>
      </c>
      <c r="AD76" s="16" t="s">
        <v>525</v>
      </c>
    </row>
    <row r="77" spans="1:77" x14ac:dyDescent="0.25">
      <c r="K77" s="23" t="s">
        <v>526</v>
      </c>
      <c r="N77" s="23" t="s">
        <v>527</v>
      </c>
      <c r="O77" s="23" t="s">
        <v>528</v>
      </c>
      <c r="P77" s="23"/>
      <c r="Q77" s="23" t="s">
        <v>529</v>
      </c>
      <c r="R77" s="23"/>
      <c r="S77" s="23"/>
      <c r="T77" s="23" t="s">
        <v>530</v>
      </c>
      <c r="U77" s="23"/>
      <c r="V77" s="23"/>
      <c r="W77" s="23"/>
      <c r="X77" s="23" t="s">
        <v>531</v>
      </c>
      <c r="Y77" s="23"/>
      <c r="Z77" s="23"/>
      <c r="AA77" s="23"/>
      <c r="AB77" s="23"/>
      <c r="AC77" s="23"/>
      <c r="AD77" s="23" t="s">
        <v>532</v>
      </c>
      <c r="AE77" s="23"/>
      <c r="AF77" s="23"/>
      <c r="AG77" s="23"/>
      <c r="AH77" s="23"/>
      <c r="AI77" s="23"/>
      <c r="AJ77" s="23"/>
    </row>
    <row r="78" spans="1:77" x14ac:dyDescent="0.25">
      <c r="K78" s="16" t="s">
        <v>533</v>
      </c>
      <c r="N78" s="16" t="s">
        <v>534</v>
      </c>
      <c r="O78" s="16" t="s">
        <v>535</v>
      </c>
      <c r="Q78" s="16" t="s">
        <v>536</v>
      </c>
      <c r="T78" s="16" t="s">
        <v>537</v>
      </c>
      <c r="X78" s="16" t="s">
        <v>538</v>
      </c>
      <c r="AD78" s="16" t="s">
        <v>539</v>
      </c>
    </row>
    <row r="79" spans="1:77" x14ac:dyDescent="0.25">
      <c r="K79" s="16" t="s">
        <v>540</v>
      </c>
      <c r="N79" s="16" t="s">
        <v>541</v>
      </c>
      <c r="O79" s="16" t="s">
        <v>542</v>
      </c>
      <c r="Q79" s="16" t="s">
        <v>543</v>
      </c>
      <c r="T79" s="16" t="s">
        <v>544</v>
      </c>
      <c r="X79" s="16" t="s">
        <v>545</v>
      </c>
      <c r="AD79" s="16" t="s">
        <v>546</v>
      </c>
    </row>
    <row r="80" spans="1:77" x14ac:dyDescent="0.25">
      <c r="K80" s="16" t="s">
        <v>547</v>
      </c>
      <c r="L80" s="16" t="s">
        <v>548</v>
      </c>
      <c r="M80" s="16" t="s">
        <v>549</v>
      </c>
      <c r="N80" s="16" t="s">
        <v>550</v>
      </c>
      <c r="O80" s="16" t="s">
        <v>551</v>
      </c>
      <c r="P80" s="16" t="s">
        <v>552</v>
      </c>
      <c r="Q80" s="16" t="s">
        <v>553</v>
      </c>
      <c r="R80" s="16" t="s">
        <v>554</v>
      </c>
      <c r="S80" s="16" t="s">
        <v>555</v>
      </c>
      <c r="T80" s="16" t="s">
        <v>556</v>
      </c>
      <c r="U80" s="16" t="s">
        <v>557</v>
      </c>
      <c r="V80" s="16" t="s">
        <v>558</v>
      </c>
      <c r="X80" s="16" t="s">
        <v>559</v>
      </c>
      <c r="Y80" s="16" t="s">
        <v>560</v>
      </c>
      <c r="Z80" s="16" t="s">
        <v>561</v>
      </c>
      <c r="AA80" s="16" t="s">
        <v>562</v>
      </c>
      <c r="AB80" s="16" t="s">
        <v>563</v>
      </c>
      <c r="AC80" s="16" t="s">
        <v>564</v>
      </c>
      <c r="AD80" s="16" t="s">
        <v>565</v>
      </c>
      <c r="AE80" s="16" t="s">
        <v>566</v>
      </c>
      <c r="AF80" s="16" t="s">
        <v>567</v>
      </c>
      <c r="AG80" s="16" t="s">
        <v>568</v>
      </c>
      <c r="AH80" s="16" t="s">
        <v>569</v>
      </c>
      <c r="AI80" s="16" t="s">
        <v>570</v>
      </c>
    </row>
    <row r="81" spans="1:43" x14ac:dyDescent="0.25">
      <c r="K81" s="16" t="s">
        <v>571</v>
      </c>
      <c r="N81" s="16" t="s">
        <v>572</v>
      </c>
      <c r="O81" s="16" t="s">
        <v>573</v>
      </c>
      <c r="Q81" s="16" t="s">
        <v>574</v>
      </c>
      <c r="T81" s="16" t="s">
        <v>575</v>
      </c>
      <c r="X81" s="16" t="s">
        <v>576</v>
      </c>
      <c r="AD81" s="16" t="s">
        <v>577</v>
      </c>
    </row>
    <row r="82" spans="1:43" x14ac:dyDescent="0.25">
      <c r="K82" s="16" t="s">
        <v>578</v>
      </c>
      <c r="L82" s="16" t="s">
        <v>579</v>
      </c>
      <c r="M82" s="16" t="s">
        <v>580</v>
      </c>
      <c r="N82" s="16" t="s">
        <v>581</v>
      </c>
      <c r="O82" s="16" t="s">
        <v>582</v>
      </c>
      <c r="P82" s="16" t="s">
        <v>583</v>
      </c>
      <c r="Q82" s="16" t="s">
        <v>584</v>
      </c>
      <c r="R82" s="16" t="s">
        <v>585</v>
      </c>
      <c r="S82" s="16" t="s">
        <v>586</v>
      </c>
      <c r="T82" s="16" t="s">
        <v>587</v>
      </c>
      <c r="U82" s="16" t="s">
        <v>588</v>
      </c>
      <c r="V82" s="16" t="s">
        <v>589</v>
      </c>
      <c r="X82" s="16" t="s">
        <v>590</v>
      </c>
      <c r="Y82" s="16" t="s">
        <v>591</v>
      </c>
      <c r="Z82" s="16" t="s">
        <v>592</v>
      </c>
      <c r="AA82" s="16" t="s">
        <v>593</v>
      </c>
      <c r="AB82" s="16" t="s">
        <v>594</v>
      </c>
      <c r="AC82" s="16" t="s">
        <v>595</v>
      </c>
      <c r="AD82" s="16" t="s">
        <v>596</v>
      </c>
      <c r="AE82" s="16" t="s">
        <v>597</v>
      </c>
      <c r="AF82" s="16" t="s">
        <v>598</v>
      </c>
      <c r="AG82" s="16" t="s">
        <v>599</v>
      </c>
      <c r="AH82" s="16" t="s">
        <v>600</v>
      </c>
      <c r="AI82" s="16" t="s">
        <v>601</v>
      </c>
    </row>
    <row r="83" spans="1:43" x14ac:dyDescent="0.25">
      <c r="K83" s="16" t="s">
        <v>602</v>
      </c>
      <c r="N83" s="16" t="s">
        <v>603</v>
      </c>
      <c r="O83" s="16" t="s">
        <v>604</v>
      </c>
      <c r="Q83" s="16" t="s">
        <v>605</v>
      </c>
      <c r="T83" s="16" t="s">
        <v>606</v>
      </c>
      <c r="X83" s="16" t="s">
        <v>607</v>
      </c>
      <c r="AD83" s="16" t="s">
        <v>608</v>
      </c>
    </row>
    <row r="84" spans="1:43" x14ac:dyDescent="0.25">
      <c r="K84" s="16" t="s">
        <v>609</v>
      </c>
      <c r="L84" s="16" t="s">
        <v>610</v>
      </c>
      <c r="M84" s="16" t="s">
        <v>549</v>
      </c>
      <c r="N84" s="16" t="s">
        <v>611</v>
      </c>
      <c r="O84" s="16" t="s">
        <v>612</v>
      </c>
      <c r="P84" s="16" t="s">
        <v>613</v>
      </c>
      <c r="Q84" s="16" t="s">
        <v>614</v>
      </c>
      <c r="R84" s="16" t="s">
        <v>615</v>
      </c>
      <c r="S84" s="16" t="s">
        <v>616</v>
      </c>
      <c r="T84" s="16" t="s">
        <v>617</v>
      </c>
      <c r="U84" s="16" t="s">
        <v>618</v>
      </c>
      <c r="V84" s="16" t="s">
        <v>619</v>
      </c>
      <c r="X84" s="16" t="s">
        <v>620</v>
      </c>
      <c r="Y84" s="16" t="s">
        <v>621</v>
      </c>
      <c r="Z84" s="16" t="s">
        <v>622</v>
      </c>
      <c r="AA84" s="16" t="s">
        <v>623</v>
      </c>
      <c r="AB84" s="16" t="s">
        <v>624</v>
      </c>
      <c r="AC84" s="16" t="s">
        <v>611</v>
      </c>
      <c r="AD84" s="16" t="s">
        <v>625</v>
      </c>
      <c r="AE84" s="16" t="s">
        <v>626</v>
      </c>
      <c r="AF84" s="16" t="s">
        <v>627</v>
      </c>
      <c r="AG84" s="16" t="s">
        <v>628</v>
      </c>
      <c r="AH84" s="16" t="s">
        <v>629</v>
      </c>
      <c r="AI84" s="16" t="s">
        <v>611</v>
      </c>
    </row>
    <row r="85" spans="1:43" x14ac:dyDescent="0.25">
      <c r="K85" s="16" t="s">
        <v>630</v>
      </c>
      <c r="N85" s="16" t="s">
        <v>631</v>
      </c>
      <c r="O85" s="16" t="s">
        <v>632</v>
      </c>
      <c r="Q85" s="16" t="s">
        <v>633</v>
      </c>
      <c r="T85" s="16" t="s">
        <v>634</v>
      </c>
      <c r="X85" s="16" t="s">
        <v>635</v>
      </c>
      <c r="AD85" s="16" t="s">
        <v>636</v>
      </c>
      <c r="AE85" s="24"/>
      <c r="AF85" s="24"/>
      <c r="AG85" s="24"/>
      <c r="AH85" s="24"/>
      <c r="AI85" s="24"/>
      <c r="AJ85" s="24"/>
    </row>
    <row r="86" spans="1:43" x14ac:dyDescent="0.25">
      <c r="K86" s="16" t="s">
        <v>637</v>
      </c>
      <c r="N86" s="16" t="s">
        <v>638</v>
      </c>
      <c r="O86" s="24" t="s">
        <v>639</v>
      </c>
      <c r="P86" s="24"/>
      <c r="Q86" s="24" t="s">
        <v>640</v>
      </c>
      <c r="R86" s="24"/>
      <c r="S86" s="24"/>
      <c r="T86" s="24" t="s">
        <v>641</v>
      </c>
      <c r="U86" s="24"/>
      <c r="V86" s="24"/>
      <c r="W86" s="24"/>
      <c r="X86" s="24" t="s">
        <v>642</v>
      </c>
      <c r="Y86" s="24"/>
      <c r="Z86" s="24"/>
      <c r="AA86" s="24"/>
      <c r="AB86" s="24"/>
      <c r="AC86" s="24"/>
      <c r="AD86" s="24" t="s">
        <v>643</v>
      </c>
      <c r="AE86" s="24"/>
      <c r="AF86" s="24"/>
      <c r="AG86" s="24"/>
      <c r="AH86" s="24"/>
      <c r="AI86" s="24"/>
      <c r="AJ86" s="24"/>
    </row>
    <row r="87" spans="1:43" x14ac:dyDescent="0.25">
      <c r="K87" s="16" t="s">
        <v>644</v>
      </c>
      <c r="L87" s="16" t="s">
        <v>645</v>
      </c>
      <c r="M87" s="16" t="s">
        <v>646</v>
      </c>
      <c r="N87" s="16" t="s">
        <v>647</v>
      </c>
      <c r="O87" s="16" t="s">
        <v>648</v>
      </c>
      <c r="P87" s="16" t="s">
        <v>649</v>
      </c>
      <c r="Q87" s="16" t="s">
        <v>650</v>
      </c>
      <c r="R87" s="16" t="s">
        <v>651</v>
      </c>
      <c r="S87" s="16" t="s">
        <v>652</v>
      </c>
      <c r="T87" s="16" t="s">
        <v>653</v>
      </c>
      <c r="U87" s="16" t="s">
        <v>654</v>
      </c>
      <c r="V87" s="16" t="s">
        <v>655</v>
      </c>
      <c r="X87" s="16" t="s">
        <v>656</v>
      </c>
      <c r="Y87" s="16" t="s">
        <v>657</v>
      </c>
      <c r="Z87" s="16" t="s">
        <v>658</v>
      </c>
      <c r="AA87" s="16" t="s">
        <v>659</v>
      </c>
      <c r="AB87" s="16" t="s">
        <v>660</v>
      </c>
      <c r="AC87" s="16" t="s">
        <v>661</v>
      </c>
      <c r="AD87" s="16" t="s">
        <v>662</v>
      </c>
      <c r="AE87" s="16" t="s">
        <v>663</v>
      </c>
      <c r="AF87" s="16" t="s">
        <v>664</v>
      </c>
      <c r="AG87" s="16" t="s">
        <v>665</v>
      </c>
      <c r="AH87" s="16" t="s">
        <v>666</v>
      </c>
      <c r="AI87" s="16" t="s">
        <v>667</v>
      </c>
      <c r="AJ87" s="24"/>
    </row>
    <row r="88" spans="1:43" x14ac:dyDescent="0.25">
      <c r="K88" s="16" t="s">
        <v>668</v>
      </c>
      <c r="L88" s="16" t="s">
        <v>669</v>
      </c>
      <c r="M88" s="16" t="s">
        <v>670</v>
      </c>
      <c r="N88" s="16" t="s">
        <v>671</v>
      </c>
      <c r="O88" s="16" t="s">
        <v>672</v>
      </c>
      <c r="P88" s="16" t="s">
        <v>673</v>
      </c>
      <c r="Q88" s="16" t="s">
        <v>674</v>
      </c>
      <c r="R88" s="16" t="s">
        <v>675</v>
      </c>
      <c r="S88" s="16" t="s">
        <v>676</v>
      </c>
      <c r="T88" s="16" t="s">
        <v>677</v>
      </c>
      <c r="U88" s="16" t="s">
        <v>678</v>
      </c>
      <c r="V88" s="16" t="s">
        <v>679</v>
      </c>
      <c r="X88" s="16" t="s">
        <v>680</v>
      </c>
      <c r="Y88" s="16" t="s">
        <v>681</v>
      </c>
      <c r="Z88" s="16" t="s">
        <v>682</v>
      </c>
      <c r="AA88" s="16" t="s">
        <v>683</v>
      </c>
      <c r="AB88" s="16" t="s">
        <v>684</v>
      </c>
      <c r="AC88" s="16" t="s">
        <v>685</v>
      </c>
      <c r="AD88" s="16" t="s">
        <v>686</v>
      </c>
      <c r="AE88" s="16" t="s">
        <v>687</v>
      </c>
      <c r="AF88" s="16" t="s">
        <v>688</v>
      </c>
      <c r="AG88" s="16" t="s">
        <v>689</v>
      </c>
      <c r="AH88" s="16" t="s">
        <v>690</v>
      </c>
      <c r="AI88" s="16" t="s">
        <v>691</v>
      </c>
      <c r="AJ88" s="24"/>
    </row>
    <row r="89" spans="1:43" x14ac:dyDescent="0.25">
      <c r="K89" s="16" t="s">
        <v>692</v>
      </c>
      <c r="L89" s="16" t="s">
        <v>693</v>
      </c>
      <c r="M89" s="16" t="s">
        <v>694</v>
      </c>
      <c r="N89" s="16" t="s">
        <v>695</v>
      </c>
      <c r="O89" s="16" t="s">
        <v>696</v>
      </c>
      <c r="P89" s="16" t="s">
        <v>697</v>
      </c>
      <c r="Q89" s="16" t="s">
        <v>698</v>
      </c>
      <c r="R89" s="16" t="s">
        <v>699</v>
      </c>
      <c r="S89" s="16" t="s">
        <v>700</v>
      </c>
      <c r="T89" s="16" t="s">
        <v>701</v>
      </c>
      <c r="U89" s="16" t="s">
        <v>702</v>
      </c>
      <c r="V89" s="16" t="s">
        <v>703</v>
      </c>
      <c r="X89" s="16" t="s">
        <v>704</v>
      </c>
      <c r="Y89" s="16" t="s">
        <v>705</v>
      </c>
      <c r="Z89" s="16" t="s">
        <v>706</v>
      </c>
      <c r="AA89" s="16" t="s">
        <v>707</v>
      </c>
      <c r="AB89" s="16" t="s">
        <v>708</v>
      </c>
      <c r="AC89" s="16" t="s">
        <v>709</v>
      </c>
      <c r="AD89" s="16" t="s">
        <v>710</v>
      </c>
      <c r="AE89" s="16" t="s">
        <v>711</v>
      </c>
      <c r="AF89" s="16" t="s">
        <v>712</v>
      </c>
      <c r="AG89" s="16" t="s">
        <v>713</v>
      </c>
      <c r="AH89" s="16" t="s">
        <v>714</v>
      </c>
      <c r="AI89" s="16" t="s">
        <v>715</v>
      </c>
      <c r="AJ89" s="24"/>
    </row>
    <row r="90" spans="1:43" x14ac:dyDescent="0.25">
      <c r="K90" s="16" t="s">
        <v>716</v>
      </c>
      <c r="L90" s="16" t="s">
        <v>717</v>
      </c>
      <c r="M90" s="16" t="s">
        <v>718</v>
      </c>
      <c r="N90" s="16" t="s">
        <v>719</v>
      </c>
      <c r="O90" s="16" t="s">
        <v>720</v>
      </c>
      <c r="P90" s="16" t="s">
        <v>721</v>
      </c>
      <c r="Q90" s="16" t="s">
        <v>722</v>
      </c>
      <c r="R90" s="16" t="s">
        <v>723</v>
      </c>
      <c r="S90" s="16" t="s">
        <v>724</v>
      </c>
      <c r="T90" s="16" t="s">
        <v>725</v>
      </c>
      <c r="U90" s="16" t="s">
        <v>726</v>
      </c>
      <c r="V90" s="16" t="s">
        <v>727</v>
      </c>
      <c r="X90" s="16" t="s">
        <v>728</v>
      </c>
      <c r="Y90" s="16" t="s">
        <v>729</v>
      </c>
      <c r="Z90" s="16" t="s">
        <v>730</v>
      </c>
      <c r="AA90" s="16" t="s">
        <v>731</v>
      </c>
      <c r="AB90" s="16" t="s">
        <v>732</v>
      </c>
      <c r="AC90" s="16" t="s">
        <v>733</v>
      </c>
      <c r="AD90" s="16" t="s">
        <v>734</v>
      </c>
      <c r="AE90" s="16" t="s">
        <v>735</v>
      </c>
      <c r="AF90" s="16" t="s">
        <v>736</v>
      </c>
      <c r="AG90" s="16" t="s">
        <v>737</v>
      </c>
      <c r="AH90" s="16" t="s">
        <v>738</v>
      </c>
      <c r="AI90" s="16" t="s">
        <v>739</v>
      </c>
      <c r="AJ90" s="24"/>
    </row>
    <row r="91" spans="1:43" x14ac:dyDescent="0.25">
      <c r="K91" s="16" t="s">
        <v>740</v>
      </c>
      <c r="N91" s="16" t="s">
        <v>741</v>
      </c>
      <c r="O91" s="24" t="s">
        <v>740</v>
      </c>
      <c r="P91" s="24"/>
      <c r="Q91" s="24" t="s">
        <v>740</v>
      </c>
      <c r="R91" s="24"/>
      <c r="S91" s="24"/>
      <c r="T91" s="24" t="s">
        <v>740</v>
      </c>
      <c r="U91" s="24"/>
      <c r="V91" s="24"/>
      <c r="W91" s="24"/>
      <c r="X91" s="24" t="s">
        <v>740</v>
      </c>
      <c r="Y91" s="24"/>
      <c r="Z91" s="24"/>
      <c r="AA91" s="24"/>
      <c r="AB91" s="24"/>
      <c r="AC91" s="24"/>
      <c r="AD91" s="24" t="s">
        <v>740</v>
      </c>
      <c r="AE91" s="24"/>
      <c r="AF91" s="24"/>
      <c r="AG91" s="24"/>
      <c r="AH91" s="24"/>
      <c r="AI91" s="24"/>
      <c r="AJ91" s="24"/>
    </row>
    <row r="92" spans="1:43" x14ac:dyDescent="0.25">
      <c r="K92" s="16" t="s">
        <v>742</v>
      </c>
      <c r="N92" s="16" t="s">
        <v>743</v>
      </c>
      <c r="O92" s="24" t="s">
        <v>742</v>
      </c>
      <c r="P92" s="24"/>
      <c r="Q92" s="24" t="s">
        <v>742</v>
      </c>
      <c r="R92" s="24"/>
      <c r="S92" s="24"/>
      <c r="T92" s="24" t="s">
        <v>742</v>
      </c>
      <c r="U92" s="24"/>
      <c r="V92" s="24"/>
      <c r="W92" s="24"/>
      <c r="X92" s="24" t="s">
        <v>742</v>
      </c>
      <c r="Y92" s="24"/>
      <c r="Z92" s="24"/>
      <c r="AA92" s="24"/>
      <c r="AB92" s="24"/>
      <c r="AC92" s="24"/>
      <c r="AD92" s="24" t="s">
        <v>742</v>
      </c>
      <c r="AE92" s="24"/>
      <c r="AF92" s="24"/>
      <c r="AG92" s="24"/>
      <c r="AH92" s="24"/>
      <c r="AI92" s="24"/>
      <c r="AJ92" s="24"/>
    </row>
    <row r="93" spans="1:43" s="16" customFormat="1" x14ac:dyDescent="0.25">
      <c r="A93"/>
      <c r="B93" s="22"/>
      <c r="C93" s="22"/>
      <c r="D93" s="22"/>
      <c r="E93" s="22"/>
      <c r="F93" s="15"/>
      <c r="G93" s="15"/>
      <c r="H93" s="15"/>
      <c r="I93" s="15"/>
      <c r="J93" s="15"/>
      <c r="K93" s="10" t="s">
        <v>744</v>
      </c>
      <c r="L93" t="s">
        <v>745</v>
      </c>
      <c r="M93" t="s">
        <v>746</v>
      </c>
      <c r="N93" s="10" t="s">
        <v>747</v>
      </c>
      <c r="O93" s="10" t="s">
        <v>748</v>
      </c>
      <c r="P93" s="10" t="s">
        <v>749</v>
      </c>
      <c r="Q93" s="10" t="s">
        <v>750</v>
      </c>
      <c r="R93" s="10" t="s">
        <v>751</v>
      </c>
      <c r="S93" s="10" t="s">
        <v>752</v>
      </c>
      <c r="T93" s="10" t="s">
        <v>753</v>
      </c>
      <c r="U93" s="10" t="s">
        <v>754</v>
      </c>
      <c r="V93" s="10" t="s">
        <v>755</v>
      </c>
      <c r="W93" s="10"/>
      <c r="X93" s="10" t="s">
        <v>750</v>
      </c>
      <c r="Y93" s="10" t="s">
        <v>756</v>
      </c>
      <c r="Z93" s="10" t="s">
        <v>757</v>
      </c>
      <c r="AA93" s="10" t="s">
        <v>758</v>
      </c>
      <c r="AB93" s="10" t="s">
        <v>747</v>
      </c>
      <c r="AC93" s="10" t="s">
        <v>747</v>
      </c>
      <c r="AD93" s="10" t="s">
        <v>759</v>
      </c>
      <c r="AE93" s="10" t="s">
        <v>760</v>
      </c>
      <c r="AF93" s="10" t="s">
        <v>761</v>
      </c>
      <c r="AG93" s="10" t="s">
        <v>762</v>
      </c>
      <c r="AH93" s="10" t="s">
        <v>763</v>
      </c>
      <c r="AI93" s="10" t="s">
        <v>744</v>
      </c>
      <c r="AJ93" s="10"/>
      <c r="AK93"/>
      <c r="AL93"/>
      <c r="AM93"/>
      <c r="AN93"/>
      <c r="AO93"/>
      <c r="AP93"/>
      <c r="AQ93"/>
    </row>
  </sheetData>
  <sheetProtection sheet="1" objects="1" scenarios="1"/>
  <mergeCells count="61">
    <mergeCell ref="B10:E10"/>
    <mergeCell ref="B3:E3"/>
    <mergeCell ref="B4:E4"/>
    <mergeCell ref="B5:E5"/>
    <mergeCell ref="B7:C7"/>
    <mergeCell ref="D7:E7"/>
    <mergeCell ref="B23:E23"/>
    <mergeCell ref="B11:E11"/>
    <mergeCell ref="B12:E12"/>
    <mergeCell ref="B13:E13"/>
    <mergeCell ref="B14:E14"/>
    <mergeCell ref="B15:E15"/>
    <mergeCell ref="B17:E17"/>
    <mergeCell ref="B18:E18"/>
    <mergeCell ref="B19:E19"/>
    <mergeCell ref="B21:C21"/>
    <mergeCell ref="D21:E21"/>
    <mergeCell ref="B22:E22"/>
    <mergeCell ref="B35:E35"/>
    <mergeCell ref="B24:E24"/>
    <mergeCell ref="B25:E25"/>
    <mergeCell ref="B26:E26"/>
    <mergeCell ref="B27:E27"/>
    <mergeCell ref="B28:E28"/>
    <mergeCell ref="B29:E29"/>
    <mergeCell ref="B30:E30"/>
    <mergeCell ref="B31:E31"/>
    <mergeCell ref="B32:E32"/>
    <mergeCell ref="B33:E33"/>
    <mergeCell ref="B34:E34"/>
    <mergeCell ref="B49:E49"/>
    <mergeCell ref="B36:E36"/>
    <mergeCell ref="B37:E37"/>
    <mergeCell ref="B38:E38"/>
    <mergeCell ref="B39:E39"/>
    <mergeCell ref="B40:E40"/>
    <mergeCell ref="B41:E41"/>
    <mergeCell ref="B44:E44"/>
    <mergeCell ref="B45:E45"/>
    <mergeCell ref="B46:E46"/>
    <mergeCell ref="B47:E47"/>
    <mergeCell ref="B48:E48"/>
    <mergeCell ref="B61:E61"/>
    <mergeCell ref="B50:E50"/>
    <mergeCell ref="B51:E51"/>
    <mergeCell ref="B52:E52"/>
    <mergeCell ref="B53:E53"/>
    <mergeCell ref="B54:E54"/>
    <mergeCell ref="B55:E55"/>
    <mergeCell ref="B56:E56"/>
    <mergeCell ref="B57:E57"/>
    <mergeCell ref="B58:E58"/>
    <mergeCell ref="B59:E59"/>
    <mergeCell ref="B60:E60"/>
    <mergeCell ref="B68:E68"/>
    <mergeCell ref="B62:E62"/>
    <mergeCell ref="B63:E63"/>
    <mergeCell ref="B64:E64"/>
    <mergeCell ref="B65:E65"/>
    <mergeCell ref="B66:E66"/>
    <mergeCell ref="B67:E67"/>
  </mergeCells>
  <conditionalFormatting sqref="B22:E49 B50 B51:E61">
    <cfRule type="expression" dxfId="21" priority="1">
      <formula>IFERROR(_xlfn.FORMULATEXT(B22),B22)&lt;&gt;IFERROR(_xlfn.FORMULATEXT(G22),G22)</formula>
    </cfRule>
  </conditionalFormatting>
  <dataValidations count="10">
    <dataValidation type="list" operator="equal" allowBlank="1" showErrorMessage="1" errorTitle="Value" error="Value must be present in dropdown list" sqref="B44:E44" xr:uid="{46622B14-36A7-41D6-B0D4-4F9EF5AD7C52}">
      <formula1>$BX$44:$CA$44</formula1>
    </dataValidation>
    <dataValidation allowBlank="1" showInputMessage="1" showErrorMessage="1" errorTitle="Value" error="Value must be present in dropdown list" sqref="B66:E67" xr:uid="{0C04FDA7-9BDD-41A7-91BB-E372EC8CB670}"/>
    <dataValidation type="date" allowBlank="1" showErrorMessage="1" errorTitle="Date format" error="Dates must be stated in Excel format (e.g. 30-06-2011)" sqref="B22:E41" xr:uid="{D9F39061-6505-4006-AE4F-2ABDCE59BDD4}">
      <formula1>1</formula1>
      <formula2>55153</formula2>
    </dataValidation>
    <dataValidation type="list" allowBlank="1" showInputMessage="1" showErrorMessage="1" errorTitle="Value" error="Value must be present in dropdown list" sqref="B15:E15 B63:E65" xr:uid="{CEC52CFF-D7BC-4321-B6F9-227CFF5C88E7}">
      <formula1>$BX15:$BY15</formula1>
    </dataValidation>
    <dataValidation type="list" operator="equal" allowBlank="1" showInputMessage="1" showErrorMessage="1" errorTitle="Value" error="Value must be present in dropdown list" prompt="0 = whole amounts_x000a_3 = amounts in thousands_x000a_6 = amounts in millions_x000a_9 = amounts in billions" sqref="B14:E14" xr:uid="{7B4BB7BF-80F0-46C7-B14B-38B4106DED0A}">
      <formula1>$BX$14:$CA$14</formula1>
    </dataValidation>
    <dataValidation type="custom" operator="equal" allowBlank="1" showInputMessage="1" showErrorMessage="1" errorTitle="Currency code" error="Currency must be an ISO 4217 code in capital letters (e.g. &quot;EUR&quot;, &quot;USD&quot; etc.)" prompt="ISO 4217 currency code" sqref="B13:E13" xr:uid="{3A169B93-2E7D-4B6B-AF07-39B90321F21D}">
      <formula1>AND(LEN(B13)=3,EXACT(B13,UPPER(B13)))</formula1>
    </dataValidation>
    <dataValidation type="custom" operator="equal" allowBlank="1" showInputMessage="1" showErrorMessage="1" errorTitle="LEI code" error="LEI code must be 20 digits/uppercase characters" sqref="B18:E18" xr:uid="{6267B6EB-7AC0-4150-9CD4-ADEDF8A95471}">
      <formula1>AND(OR(LEN(B18)=20,LEN(B18)=8),EXACT(B18,UPPER(B18)))</formula1>
    </dataValidation>
    <dataValidation type="list" operator="equal" allowBlank="1" showInputMessage="1" showErrorMessage="1" errorTitle="Country code" error="Language must be an ISO 3166-1 alpha 2 code in capital letters (e.g. &quot;GB&quot;, &quot;DE&quot;, &quot;FR&quot; etc.)" prompt="ISO 3166-1 alpha 2 country code" sqref="B57:E57" xr:uid="{2900CD71-3799-4DF5-814E-6D9DA3C92741}">
      <formula1>PP_Countries</formula1>
    </dataValidation>
    <dataValidation type="list" operator="equal" allowBlank="1" showInputMessage="1" showErrorMessage="1" errorTitle="Country code" error="Country must be an ISO 3166-1 alpha 2 code in capital letters (e.g. &quot;GB&quot;, &quot;DE&quot;, &quot;FR&quot; etc.)" prompt="ISO 3166-1 alpha 2 country code" sqref="B12:E12" xr:uid="{FAF975D2-5CDD-4DFF-BDC3-AED0B82FCA95}">
      <formula1>PP_Countries</formula1>
    </dataValidation>
    <dataValidation type="list" operator="equal" allowBlank="1" showInputMessage="1" showErrorMessage="1" errorTitle="Language code" error="Language must be an ISO 639-1 code in capital letters (e.g. &quot;EN&quot;, &quot;DE&quot;, &quot;FR&quot; etc.)" prompt="ISO 639-1 language code" sqref="B10:E11" xr:uid="{40E9E1DF-ADD7-4050-ABB6-FD19499FDF5C}">
      <formula1>PP_Languages</formula1>
    </dataValidation>
  </dataValidations>
  <hyperlinks>
    <hyperlink ref="B47" r:id="rId1" display="http://standards.iso.org/iso/17442" xr:uid="{1E27E139-D19C-44DF-B968-0F84818136B7}"/>
    <hyperlink ref="G17" r:id="rId2" xr:uid="{9E22468C-641E-4B96-B089-7785C9BBE8B3}"/>
    <hyperlink ref="B17" r:id="rId3" display="www.customerdomain.com" xr:uid="{19B5DA33-6CA0-4E36-9338-8FCEB72414E8}"/>
  </hyperlinks>
  <pageMargins left="0.70866141732283472" right="0.70866141732283472" top="0.74803149606299213" bottom="0.74803149606299213" header="0.31496062992125984" footer="0.31496062992125984"/>
  <pageSetup paperSize="9" scale="6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D2004-5C50-49A0-B15A-F6DB0EEF7373}">
  <sheetPr codeName="Comprehensive_Income">
    <outlinePr summaryBelow="0" summaryRight="0"/>
    <pageSetUpPr fitToPage="1"/>
  </sheetPr>
  <dimension ref="A1:F31"/>
  <sheetViews>
    <sheetView tabSelected="1" zoomScaleNormal="100" workbookViewId="0">
      <pane xSplit="1" ySplit="3" topLeftCell="B6" activePane="bottomRight" state="frozen"/>
      <selection activeCell="A5" sqref="A5"/>
      <selection pane="topRight" activeCell="A5" sqref="A5"/>
      <selection pane="bottomLeft" activeCell="A5" sqref="A5"/>
      <selection pane="bottomRight" activeCell="E30" sqref="E30"/>
    </sheetView>
  </sheetViews>
  <sheetFormatPr defaultColWidth="9.140625" defaultRowHeight="15" x14ac:dyDescent="0.25"/>
  <cols>
    <col min="1" max="1" width="49.42578125" style="15" customWidth="1"/>
    <col min="2" max="3" width="12.7109375" style="38" customWidth="1"/>
    <col min="4" max="4" width="9.140625" style="15" customWidth="1"/>
    <col min="5" max="5" width="23.140625" style="15" customWidth="1"/>
    <col min="6" max="6" width="63" style="15" customWidth="1"/>
    <col min="7" max="16384" width="9.140625" style="15"/>
  </cols>
  <sheetData>
    <row r="1" spans="1:4" x14ac:dyDescent="0.25">
      <c r="B1" s="37"/>
      <c r="C1" s="37"/>
    </row>
    <row r="2" spans="1:4" x14ac:dyDescent="0.25">
      <c r="B2" s="37" t="str">
        <f ca="1">"Period "&amp;COUNTIF(OFFSET(B2,0,-1,1,-COLUMN()+1),"Period*")+1</f>
        <v>Period 1</v>
      </c>
      <c r="C2" s="37" t="str">
        <f ca="1">"Period "&amp;COUNTIF(OFFSET(C2,0,-1,1,-COLUMN()+1),"Period*")+1</f>
        <v>Period 2</v>
      </c>
    </row>
    <row r="3" spans="1:4" x14ac:dyDescent="0.25">
      <c r="B3" s="37"/>
      <c r="C3" s="37"/>
    </row>
    <row r="4" spans="1:4" ht="15" customHeight="1" x14ac:dyDescent="0.25">
      <c r="D4" s="17" t="str">
        <f ca="1">"/Comprehensive income by nature(headers="&amp;CELL("address",$B$1)&amp;":"&amp;CELL("address",$C$3)&amp;",labels="&amp;SUBSTITUTE(CELL("address",A4)&amp;":"&amp;CELL("address",A22),"$","")&amp;")"</f>
        <v>/Comprehensive income by nature(headers=$B$1:$C$3,labels=A4:A22)</v>
      </c>
    </row>
    <row r="5" spans="1:4" x14ac:dyDescent="0.25">
      <c r="A5" s="15" t="s">
        <v>1013</v>
      </c>
      <c r="B5" s="38">
        <v>13981316.4</v>
      </c>
      <c r="C5" s="38">
        <v>13201925</v>
      </c>
      <c r="D5" s="3"/>
    </row>
    <row r="6" spans="1:4" x14ac:dyDescent="0.25">
      <c r="A6" s="15" t="s">
        <v>1014</v>
      </c>
      <c r="B6" s="38">
        <v>317600.2</v>
      </c>
      <c r="C6" s="38">
        <v>112292</v>
      </c>
      <c r="D6" s="3"/>
    </row>
    <row r="7" spans="1:4" x14ac:dyDescent="0.25">
      <c r="A7" s="42" t="s">
        <v>1078</v>
      </c>
      <c r="B7" s="38">
        <f>SUM(B5:B6)</f>
        <v>14298916.6</v>
      </c>
      <c r="C7" s="38">
        <f>SUM(C5:C6)</f>
        <v>13314217</v>
      </c>
    </row>
    <row r="8" spans="1:4" x14ac:dyDescent="0.25">
      <c r="A8" s="15" t="s">
        <v>1015</v>
      </c>
      <c r="B8" s="38">
        <v>-6597001.5</v>
      </c>
      <c r="C8" s="38">
        <v>-6139053</v>
      </c>
      <c r="D8" s="3"/>
    </row>
    <row r="9" spans="1:4" x14ac:dyDescent="0.25">
      <c r="A9" s="15" t="s">
        <v>1016</v>
      </c>
      <c r="B9" s="38">
        <v>-2276675.5</v>
      </c>
      <c r="C9" s="38">
        <v>-2030863</v>
      </c>
      <c r="D9" s="3"/>
    </row>
    <row r="10" spans="1:4" x14ac:dyDescent="0.25">
      <c r="A10" s="15" t="s">
        <v>1017</v>
      </c>
      <c r="B10" s="38">
        <v>-1169372</v>
      </c>
      <c r="C10" s="38">
        <v>-1016337</v>
      </c>
      <c r="D10" s="3"/>
    </row>
    <row r="11" spans="1:4" x14ac:dyDescent="0.25">
      <c r="A11" s="42" t="s">
        <v>1079</v>
      </c>
      <c r="B11" s="38">
        <f>SUM(B8:B10)</f>
        <v>-10043049</v>
      </c>
      <c r="C11" s="38">
        <f>SUM(C8:C10)</f>
        <v>-9186253</v>
      </c>
      <c r="D11" s="3"/>
    </row>
    <row r="12" spans="1:4" x14ac:dyDescent="0.25">
      <c r="A12" s="15" t="s">
        <v>1018</v>
      </c>
      <c r="B12" s="38">
        <v>4255867.4000000004</v>
      </c>
      <c r="C12" s="38">
        <v>4127964</v>
      </c>
      <c r="D12" s="3"/>
    </row>
    <row r="13" spans="1:4" x14ac:dyDescent="0.25">
      <c r="A13" s="15" t="s">
        <v>1019</v>
      </c>
      <c r="B13" s="38">
        <v>-2407312.5</v>
      </c>
      <c r="C13" s="38">
        <v>-2266394</v>
      </c>
      <c r="D13" s="3"/>
    </row>
    <row r="14" spans="1:4" x14ac:dyDescent="0.25">
      <c r="A14" s="15" t="s">
        <v>1020</v>
      </c>
      <c r="B14" s="38">
        <f>SUM(B12:B13)</f>
        <v>1848554.9000000004</v>
      </c>
      <c r="C14" s="38">
        <f>SUM(C12:C13)</f>
        <v>1861570</v>
      </c>
      <c r="D14" s="3"/>
    </row>
    <row r="15" spans="1:4" x14ac:dyDescent="0.25">
      <c r="A15" s="15" t="s">
        <v>1085</v>
      </c>
      <c r="B15" s="38">
        <v>99591</v>
      </c>
      <c r="C15" s="38">
        <v>89738</v>
      </c>
      <c r="D15" s="3"/>
    </row>
    <row r="16" spans="1:4" x14ac:dyDescent="0.25">
      <c r="A16" s="15" t="s">
        <v>1021</v>
      </c>
      <c r="B16" s="38">
        <v>-905636</v>
      </c>
      <c r="C16" s="38">
        <v>-929949</v>
      </c>
      <c r="D16" s="3"/>
    </row>
    <row r="17" spans="1:6" x14ac:dyDescent="0.25">
      <c r="A17" s="15" t="s">
        <v>1022</v>
      </c>
      <c r="B17" s="38">
        <v>-4132</v>
      </c>
      <c r="C17" s="38">
        <v>1171</v>
      </c>
      <c r="D17" s="3"/>
    </row>
    <row r="18" spans="1:6" x14ac:dyDescent="0.25">
      <c r="A18" s="42" t="s">
        <v>1080</v>
      </c>
      <c r="B18" s="38">
        <f>SUM(B15:B17)</f>
        <v>-810177</v>
      </c>
      <c r="C18" s="38">
        <f>SUM(C15:C17)</f>
        <v>-839040</v>
      </c>
    </row>
    <row r="19" spans="1:6" x14ac:dyDescent="0.25">
      <c r="A19" s="15" t="s">
        <v>1334</v>
      </c>
      <c r="B19" s="38">
        <v>3261</v>
      </c>
      <c r="C19" s="38">
        <v>0</v>
      </c>
    </row>
    <row r="20" spans="1:6" x14ac:dyDescent="0.25">
      <c r="A20" s="15" t="s">
        <v>1023</v>
      </c>
      <c r="B20" s="38">
        <f>SUM(B14,B18,B19)</f>
        <v>1041638.9000000004</v>
      </c>
      <c r="C20" s="38">
        <f>SUM(C14,C18,C19)</f>
        <v>1022530</v>
      </c>
      <c r="D20" s="3"/>
    </row>
    <row r="21" spans="1:6" x14ac:dyDescent="0.25">
      <c r="A21" s="15" t="s">
        <v>1024</v>
      </c>
      <c r="B21" s="38">
        <v>-258253</v>
      </c>
      <c r="C21" s="38">
        <v>-215610</v>
      </c>
    </row>
    <row r="22" spans="1:6" x14ac:dyDescent="0.25">
      <c r="D22" s="3"/>
    </row>
    <row r="23" spans="1:6" x14ac:dyDescent="0.25">
      <c r="D23" s="17" t="str">
        <f ca="1">"/Comprehensive income net of tax(headers="&amp;CELL("address",$B$1)&amp;":"&amp;CELL("address",$C$3)&amp;",labels="&amp;SUBSTITUTE(CELL("address",A23)&amp;":"&amp;CELL("address",A25),"$","")&amp;")"</f>
        <v>/Comprehensive income net of tax(headers=$B$1:$C$3,labels=A23:A25)</v>
      </c>
    </row>
    <row r="24" spans="1:6" x14ac:dyDescent="0.25">
      <c r="A24" s="15" t="s">
        <v>1025</v>
      </c>
      <c r="B24" s="38">
        <f>SUM(B20,B21)</f>
        <v>783385.90000000037</v>
      </c>
      <c r="C24" s="38">
        <f>SUM(C20,C21)</f>
        <v>806920</v>
      </c>
    </row>
    <row r="26" spans="1:6" x14ac:dyDescent="0.25">
      <c r="D26" s="17" t="str">
        <f ca="1">"/Comprehensive income by nature(headers="&amp;CELL("address",$B$1)&amp;":"&amp;CELL("address",$C$3)&amp;",labels="&amp;SUBSTITUTE(CELL("address",A26)&amp;":"&amp;CELL("address",A28),"$","")&amp;")"</f>
        <v>/Comprehensive income by nature(headers=$B$1:$C$3,labels=A26:A28)</v>
      </c>
    </row>
    <row r="27" spans="1:6" x14ac:dyDescent="0.25">
      <c r="A27" s="121" t="s">
        <v>1356</v>
      </c>
      <c r="B27" s="79">
        <v>0.222</v>
      </c>
      <c r="C27" s="79">
        <v>0.221</v>
      </c>
      <c r="E27" s="121" t="s">
        <v>1355</v>
      </c>
      <c r="F27" s="121" t="s">
        <v>1092</v>
      </c>
    </row>
    <row r="28" spans="1:6" s="81" customFormat="1" x14ac:dyDescent="0.25">
      <c r="A28" s="81" t="s">
        <v>1345</v>
      </c>
      <c r="B28" s="84">
        <v>0.217</v>
      </c>
      <c r="C28" s="85">
        <v>0.221</v>
      </c>
      <c r="E28" s="81" t="s">
        <v>1346</v>
      </c>
    </row>
    <row r="31" spans="1:6" ht="18" x14ac:dyDescent="0.25">
      <c r="A31" s="78"/>
    </row>
  </sheetData>
  <conditionalFormatting sqref="B1:C1048576">
    <cfRule type="expression" dxfId="20" priority="1">
      <formula>AND(ISTEXT(_xlfn.FORMULATEXT(B1)),OR(ISNUMBER(SEARCH("+",_xlfn.FORMULATEXT(B1))),ISNUMBER(SEARCH("-",_xlfn.FORMULATEXT(B1)))),ISERROR(SEARCH("""",_xlfn.FORMULATEXT(B1))))</formula>
    </cfRule>
    <cfRule type="expression" dxfId="19" priority="2">
      <formula>AND(ISTEXT(_xlfn.FORMULATEXT(B1)),ISERROR(SEARCH("""",_xlfn.FORMULATEXT(B1))))</formula>
    </cfRule>
  </conditionalFormatting>
  <pageMargins left="0.70866141732283472" right="0.70866141732283472"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184A4-A1BD-4B64-A11F-71E2B6CB8B64}">
  <sheetPr codeName="Balance_Sheet">
    <outlinePr summaryBelow="0" summaryRight="0"/>
    <pageSetUpPr fitToPage="1"/>
  </sheetPr>
  <dimension ref="A1:D52"/>
  <sheetViews>
    <sheetView zoomScale="104" zoomScaleNormal="104" workbookViewId="0">
      <pane xSplit="1" ySplit="3" topLeftCell="B46" activePane="bottomRight" state="frozen"/>
      <selection activeCell="A5" sqref="A5"/>
      <selection pane="topRight" activeCell="A5" sqref="A5"/>
      <selection pane="bottomLeft" activeCell="A5" sqref="A5"/>
      <selection pane="bottomRight" activeCell="B46" sqref="B46"/>
    </sheetView>
  </sheetViews>
  <sheetFormatPr defaultColWidth="9.140625" defaultRowHeight="15" x14ac:dyDescent="0.25"/>
  <cols>
    <col min="1" max="1" width="44.140625" style="15" customWidth="1"/>
    <col min="2" max="3" width="12.7109375" style="38" customWidth="1"/>
    <col min="4" max="4" width="9.140625" style="15" customWidth="1"/>
    <col min="5" max="5" width="17.28515625" style="15" bestFit="1" customWidth="1"/>
    <col min="6" max="6" width="44.140625" style="15" customWidth="1"/>
    <col min="7" max="16384" width="9.140625" style="15"/>
  </cols>
  <sheetData>
    <row r="1" spans="1:4" x14ac:dyDescent="0.25">
      <c r="B1" s="37"/>
      <c r="C1" s="37"/>
    </row>
    <row r="2" spans="1:4" x14ac:dyDescent="0.25">
      <c r="B2" s="37" t="str">
        <f ca="1">"Period "&amp;COUNTIF(OFFSET(B2,0,-1,1,-COLUMN()+1),"Period*")+1</f>
        <v>Period 1</v>
      </c>
      <c r="C2" s="37" t="str">
        <f ca="1">"Period "&amp;COUNTIF(OFFSET(C2,0,-1,1,-COLUMN()+1),"Period*")+1</f>
        <v>Period 2</v>
      </c>
    </row>
    <row r="3" spans="1:4" x14ac:dyDescent="0.25">
      <c r="B3" s="37"/>
      <c r="C3" s="37"/>
    </row>
    <row r="4" spans="1:4" x14ac:dyDescent="0.25">
      <c r="D4" s="17" t="str">
        <f ca="1">"/Non-current assets(headers="&amp;CELL("address",$B$1)&amp;":"&amp;CELL("address",$C$3)&amp;",labels="&amp;SUBSTITUTE(CELL("address",A4)&amp;":"&amp;CELL("address",A13),"$","")&amp;")"</f>
        <v>/Non-current assets(headers=$B$1:$C$3,labels=A4:A13)</v>
      </c>
    </row>
    <row r="5" spans="1:4" x14ac:dyDescent="0.25">
      <c r="A5" s="15" t="s">
        <v>1027</v>
      </c>
      <c r="B5" s="38">
        <v>10136485.4</v>
      </c>
      <c r="C5" s="38">
        <v>10136485</v>
      </c>
    </row>
    <row r="6" spans="1:4" x14ac:dyDescent="0.25">
      <c r="A6" s="15" t="s">
        <v>1028</v>
      </c>
      <c r="B6" s="38">
        <v>1329702</v>
      </c>
      <c r="C6" s="38">
        <v>1425912</v>
      </c>
    </row>
    <row r="7" spans="1:4" x14ac:dyDescent="0.25">
      <c r="A7" s="15" t="s">
        <v>1029</v>
      </c>
      <c r="B7" s="38">
        <v>1275843</v>
      </c>
      <c r="C7" s="38">
        <v>3938919</v>
      </c>
    </row>
    <row r="8" spans="1:4" x14ac:dyDescent="0.25">
      <c r="A8" s="15" t="s">
        <v>1030</v>
      </c>
      <c r="B8" s="38">
        <v>4268210.4000000004</v>
      </c>
      <c r="C8" s="38">
        <v>4653738</v>
      </c>
    </row>
    <row r="9" spans="1:4" x14ac:dyDescent="0.25">
      <c r="A9" s="15" t="s">
        <v>1031</v>
      </c>
      <c r="B9" s="38">
        <v>1113036</v>
      </c>
      <c r="C9" s="38">
        <v>2596</v>
      </c>
    </row>
    <row r="10" spans="1:4" x14ac:dyDescent="0.25">
      <c r="A10" s="15" t="s">
        <v>1340</v>
      </c>
      <c r="B10" s="38">
        <v>1801244</v>
      </c>
      <c r="C10" s="38">
        <v>0</v>
      </c>
    </row>
    <row r="11" spans="1:4" x14ac:dyDescent="0.25">
      <c r="A11" s="15" t="s">
        <v>1032</v>
      </c>
      <c r="B11" s="38">
        <v>703740</v>
      </c>
      <c r="C11" s="38">
        <v>550734</v>
      </c>
    </row>
    <row r="12" spans="1:4" x14ac:dyDescent="0.25">
      <c r="A12" s="42" t="s">
        <v>1077</v>
      </c>
      <c r="B12" s="38">
        <f>SUM(B5:B11)</f>
        <v>20628260.800000001</v>
      </c>
      <c r="C12" s="38">
        <f>SUM(C5:C11)</f>
        <v>20708384</v>
      </c>
    </row>
    <row r="14" spans="1:4" x14ac:dyDescent="0.25">
      <c r="D14" s="17" t="str">
        <f ca="1">"/Current assets(headers="&amp;CELL("address",$B$1)&amp;":"&amp;CELL("address",$C$3)&amp;",labels="&amp;SUBSTITUTE(CELL("address",A14)&amp;":"&amp;CELL("address",A21),"$","")&amp;")"</f>
        <v>/Current assets(headers=$B$1:$C$3,labels=A14:A21)</v>
      </c>
    </row>
    <row r="15" spans="1:4" x14ac:dyDescent="0.25">
      <c r="A15" s="41" t="s">
        <v>1033</v>
      </c>
      <c r="B15" s="38">
        <v>329486</v>
      </c>
      <c r="C15" s="38">
        <v>409572</v>
      </c>
    </row>
    <row r="16" spans="1:4" x14ac:dyDescent="0.25">
      <c r="A16" t="s">
        <v>1034</v>
      </c>
      <c r="B16" s="38">
        <v>139692</v>
      </c>
      <c r="C16" s="38">
        <v>142728</v>
      </c>
      <c r="D16" s="3"/>
    </row>
    <row r="17" spans="1:4" x14ac:dyDescent="0.25">
      <c r="A17" t="s">
        <v>1035</v>
      </c>
      <c r="B17" s="38">
        <v>1206143.3999999999</v>
      </c>
      <c r="C17" s="38">
        <v>1174161</v>
      </c>
      <c r="D17" s="3"/>
    </row>
    <row r="18" spans="1:4" x14ac:dyDescent="0.25">
      <c r="A18" t="s">
        <v>1036</v>
      </c>
      <c r="B18" s="38">
        <v>351040.3</v>
      </c>
      <c r="C18" s="38">
        <v>351591</v>
      </c>
    </row>
    <row r="19" spans="1:4" x14ac:dyDescent="0.25">
      <c r="A19" t="s">
        <v>1037</v>
      </c>
      <c r="B19" s="38">
        <v>889889</v>
      </c>
      <c r="C19" s="38">
        <v>1031433</v>
      </c>
    </row>
    <row r="20" spans="1:4" x14ac:dyDescent="0.25">
      <c r="A20" s="42" t="s">
        <v>1076</v>
      </c>
      <c r="B20" s="38">
        <f>SUM(B15:B19)</f>
        <v>2916250.7</v>
      </c>
      <c r="C20" s="38">
        <f>SUM(C15:C19)</f>
        <v>3109485</v>
      </c>
    </row>
    <row r="22" spans="1:4" x14ac:dyDescent="0.25">
      <c r="D22" s="17" t="str">
        <f ca="1">"/Assets(headers="&amp;CELL("address",$B$1)&amp;":"&amp;CELL("address",$C$3)&amp;",labels="&amp;SUBSTITUTE(CELL("address",A22)&amp;":"&amp;CELL("address",A24),"$","")&amp;")"</f>
        <v>/Assets(headers=$B$1:$C$3,labels=A22:A24)</v>
      </c>
    </row>
    <row r="23" spans="1:4" x14ac:dyDescent="0.25">
      <c r="A23" t="s">
        <v>1038</v>
      </c>
      <c r="B23" s="38">
        <f>SUM(B12,B20)</f>
        <v>23544511.5</v>
      </c>
      <c r="C23" s="38">
        <f>SUM(C12,C20)</f>
        <v>23817869</v>
      </c>
    </row>
    <row r="25" spans="1:4" x14ac:dyDescent="0.25">
      <c r="D25" s="17" t="str">
        <f ca="1">"/Equity(headers="&amp;CELL("address",$B$1)&amp;":"&amp;CELL("address",$C$3)&amp;",labels="&amp;SUBSTITUTE(CELL("address",A25)&amp;":"&amp;CELL("address",A31),"$","")&amp;")"</f>
        <v>/Equity(headers=$B$1:$C$3,labels=A25:A31)</v>
      </c>
    </row>
    <row r="26" spans="1:4" x14ac:dyDescent="0.25">
      <c r="A26" s="15" t="s">
        <v>1039</v>
      </c>
      <c r="B26" s="38">
        <v>3465675</v>
      </c>
      <c r="C26" s="38">
        <v>3587181</v>
      </c>
    </row>
    <row r="27" spans="1:4" x14ac:dyDescent="0.25">
      <c r="A27" s="15" t="s">
        <v>1090</v>
      </c>
      <c r="B27" s="38">
        <v>1573388</v>
      </c>
      <c r="C27" s="38">
        <v>2014877</v>
      </c>
    </row>
    <row r="28" spans="1:4" x14ac:dyDescent="0.25">
      <c r="A28" s="15" t="s">
        <v>1040</v>
      </c>
      <c r="B28" s="38">
        <v>1723121</v>
      </c>
      <c r="C28" s="38">
        <v>1549060</v>
      </c>
    </row>
    <row r="29" spans="1:4" x14ac:dyDescent="0.25">
      <c r="A29" s="15" t="s">
        <v>1041</v>
      </c>
      <c r="B29" s="38">
        <v>2833296</v>
      </c>
      <c r="C29" s="38">
        <v>2512541</v>
      </c>
    </row>
    <row r="30" spans="1:4" x14ac:dyDescent="0.25">
      <c r="A30" s="42" t="s">
        <v>1067</v>
      </c>
      <c r="B30" s="38">
        <f>SUM(B26:B29)</f>
        <v>9595480</v>
      </c>
      <c r="C30" s="38">
        <f>SUM(C26:C29)</f>
        <v>9663659</v>
      </c>
    </row>
    <row r="32" spans="1:4" x14ac:dyDescent="0.25">
      <c r="D32" s="17" t="str">
        <f ca="1">"/Non-current liabilities(headers="&amp;CELL("address",$B$1)&amp;":"&amp;CELL("address",$C$3)&amp;",labels="&amp;SUBSTITUTE(CELL("address",A32)&amp;":"&amp;CELL("address",A37),"$","")&amp;")"</f>
        <v>/Non-current liabilities(headers=$B$1:$C$3,labels=A32:A37)</v>
      </c>
    </row>
    <row r="33" spans="1:4" x14ac:dyDescent="0.25">
      <c r="A33" s="15" t="s">
        <v>1042</v>
      </c>
      <c r="B33" s="38">
        <v>1785000</v>
      </c>
      <c r="C33" s="38">
        <v>1890000</v>
      </c>
    </row>
    <row r="34" spans="1:4" x14ac:dyDescent="0.25">
      <c r="A34" s="15" t="s">
        <v>1043</v>
      </c>
      <c r="B34" s="38">
        <v>6288870</v>
      </c>
      <c r="C34" s="38">
        <v>6690624</v>
      </c>
    </row>
    <row r="35" spans="1:4" x14ac:dyDescent="0.25">
      <c r="A35" s="15" t="s">
        <v>1044</v>
      </c>
      <c r="B35" s="38">
        <v>3121600</v>
      </c>
      <c r="C35" s="38">
        <v>3056650</v>
      </c>
    </row>
    <row r="36" spans="1:4" x14ac:dyDescent="0.25">
      <c r="A36" s="42" t="s">
        <v>1075</v>
      </c>
      <c r="B36" s="38">
        <f>SUM(B33:B35)</f>
        <v>11195470</v>
      </c>
      <c r="C36" s="38">
        <f>SUM(C33:C35)</f>
        <v>11637274</v>
      </c>
    </row>
    <row r="38" spans="1:4" x14ac:dyDescent="0.25">
      <c r="D38" s="17" t="str">
        <f ca="1">"/Current liabilities(headers="&amp;CELL("address",$B$1)&amp;":"&amp;CELL("address",$C$3)&amp;",labels="&amp;SUBSTITUTE(CELL("address",A38)&amp;":"&amp;CELL("address",A47),"$","")&amp;")"</f>
        <v>/Current liabilities(headers=$B$1:$C$3,labels=A38:A47)</v>
      </c>
    </row>
    <row r="39" spans="1:4" x14ac:dyDescent="0.25">
      <c r="A39" s="15" t="s">
        <v>1093</v>
      </c>
      <c r="B39" s="38">
        <v>146331</v>
      </c>
      <c r="C39" s="38">
        <v>145430</v>
      </c>
    </row>
    <row r="40" spans="1:4" x14ac:dyDescent="0.25">
      <c r="A40" s="15" t="s">
        <v>1045</v>
      </c>
      <c r="B40" s="38">
        <v>105000</v>
      </c>
      <c r="C40" s="38">
        <v>105000</v>
      </c>
      <c r="D40" s="3"/>
    </row>
    <row r="41" spans="1:4" x14ac:dyDescent="0.25">
      <c r="A41" s="15" t="s">
        <v>1046</v>
      </c>
      <c r="B41" s="38">
        <v>891981</v>
      </c>
      <c r="C41" s="38">
        <v>795493</v>
      </c>
    </row>
    <row r="42" spans="1:4" x14ac:dyDescent="0.25">
      <c r="A42" s="15" t="s">
        <v>1047</v>
      </c>
      <c r="B42" s="38">
        <v>409841</v>
      </c>
      <c r="C42" s="38">
        <v>291351</v>
      </c>
    </row>
    <row r="43" spans="1:4" x14ac:dyDescent="0.25">
      <c r="A43" s="15" t="s">
        <v>1048</v>
      </c>
      <c r="B43" s="38">
        <v>352605</v>
      </c>
      <c r="C43" s="38">
        <v>312745</v>
      </c>
      <c r="D43" s="3"/>
    </row>
    <row r="44" spans="1:4" x14ac:dyDescent="0.25">
      <c r="A44" s="15" t="s">
        <v>1049</v>
      </c>
      <c r="B44" s="38">
        <v>712781</v>
      </c>
      <c r="C44" s="38">
        <v>773969</v>
      </c>
    </row>
    <row r="45" spans="1:4" x14ac:dyDescent="0.25">
      <c r="A45" s="15" t="s">
        <v>1050</v>
      </c>
      <c r="B45" s="38">
        <v>135023</v>
      </c>
      <c r="C45" s="38">
        <v>92948</v>
      </c>
      <c r="D45" s="3"/>
    </row>
    <row r="46" spans="1:4" x14ac:dyDescent="0.25">
      <c r="A46" s="42" t="s">
        <v>1074</v>
      </c>
      <c r="B46" s="38">
        <f>SUM(B39:B45)</f>
        <v>2753562</v>
      </c>
      <c r="C46" s="38">
        <f>SUM(C39:C45)</f>
        <v>2516936</v>
      </c>
    </row>
    <row r="48" spans="1:4" x14ac:dyDescent="0.25">
      <c r="D48" s="17" t="str">
        <f ca="1">"/Liabilities(headers="&amp;CELL("address",$B$1)&amp;":"&amp;CELL("address",$C$3)&amp;",labels="&amp;SUBSTITUTE(CELL("address",A48)&amp;":"&amp;CELL("address",A50),"$","")&amp;")"</f>
        <v>/Liabilities(headers=$B$1:$C$3,labels=A48:A50)</v>
      </c>
    </row>
    <row r="49" spans="1:4" x14ac:dyDescent="0.25">
      <c r="A49" s="15" t="s">
        <v>1051</v>
      </c>
      <c r="B49" s="38">
        <f>SUM(B36,B46)</f>
        <v>13949032</v>
      </c>
      <c r="C49" s="38">
        <f>SUM(C36,C46)</f>
        <v>14154210</v>
      </c>
    </row>
    <row r="51" spans="1:4" x14ac:dyDescent="0.25">
      <c r="D51" s="17" t="str">
        <f ca="1">"/Equity and liabilities(headers="&amp;CELL("address",$B$1)&amp;":"&amp;CELL("address",$C$3)&amp;",labels="&amp;SUBSTITUTE(CELL("address",A51)&amp;":"&amp;CELL("address",A53),"$","")&amp;")"</f>
        <v>/Equity and liabilities(headers=$B$1:$C$3,labels=A51:A53)</v>
      </c>
    </row>
    <row r="52" spans="1:4" x14ac:dyDescent="0.25">
      <c r="A52" s="15" t="s">
        <v>1052</v>
      </c>
      <c r="B52" s="38">
        <f>SUM(B30,B49)</f>
        <v>23544512</v>
      </c>
      <c r="C52" s="38">
        <f>SUM(C30,C49)</f>
        <v>23817869</v>
      </c>
    </row>
  </sheetData>
  <conditionalFormatting sqref="B1:C1048576">
    <cfRule type="expression" dxfId="18" priority="1">
      <formula>AND(ISTEXT(_xlfn.FORMULATEXT(B1)),OR(ISNUMBER(SEARCH("+",_xlfn.FORMULATEXT(B1))),ISNUMBER(SEARCH("-",_xlfn.FORMULATEXT(B1)))),ISERROR(SEARCH("""",_xlfn.FORMULATEXT(B1))))</formula>
    </cfRule>
    <cfRule type="expression" dxfId="17" priority="2">
      <formula>AND(ISTEXT(_xlfn.FORMULATEXT(B1)),ISERROR(SEARCH("""",_xlfn.FORMULATEXT(B1))))</formula>
    </cfRule>
  </conditionalFormatting>
  <pageMargins left="0.70866141732283472" right="0.70866141732283472" top="0.74803149606299213" bottom="0.74803149606299213"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0D3CD-DCFB-41B3-9CBC-DF892E809395}">
  <sheetPr codeName="Cash_Flow">
    <outlinePr summaryBelow="0" summaryRight="0"/>
    <pageSetUpPr fitToPage="1"/>
  </sheetPr>
  <dimension ref="A1:D42"/>
  <sheetViews>
    <sheetView zoomScaleNormal="100" workbookViewId="0">
      <pane xSplit="1" ySplit="3" topLeftCell="B34" activePane="bottomRight" state="frozen"/>
      <selection activeCell="A5" sqref="A5"/>
      <selection pane="topRight" activeCell="A5" sqref="A5"/>
      <selection pane="bottomLeft" activeCell="A5" sqref="A5"/>
      <selection pane="bottomRight" activeCell="E41" sqref="E41"/>
    </sheetView>
  </sheetViews>
  <sheetFormatPr defaultColWidth="9.140625" defaultRowHeight="15" x14ac:dyDescent="0.25"/>
  <cols>
    <col min="1" max="1" width="61" style="15" customWidth="1"/>
    <col min="2" max="3" width="12.7109375" style="38" customWidth="1"/>
    <col min="4" max="4" width="9.140625" style="15" customWidth="1"/>
    <col min="5" max="5" width="32.85546875" style="15" customWidth="1"/>
    <col min="6" max="6" width="39.85546875" style="15" customWidth="1"/>
    <col min="7" max="7" width="9.140625" style="15"/>
    <col min="8" max="8" width="51.85546875" style="15" customWidth="1"/>
    <col min="9" max="16384" width="9.140625" style="15"/>
  </cols>
  <sheetData>
    <row r="1" spans="1:4" x14ac:dyDescent="0.25">
      <c r="B1" s="37"/>
      <c r="C1" s="37"/>
    </row>
    <row r="2" spans="1:4" x14ac:dyDescent="0.25">
      <c r="B2" s="37" t="str">
        <f ca="1">"Period "&amp;COUNTIF(OFFSET(B2,0,-1,1,-COLUMN()+1),"Period*")+1</f>
        <v>Period 1</v>
      </c>
      <c r="C2" s="37" t="str">
        <f ca="1">"Period "&amp;COUNTIF(OFFSET(C2,0,-1,1,-COLUMN()+1),"Period*")+1</f>
        <v>Period 2</v>
      </c>
    </row>
    <row r="3" spans="1:4" x14ac:dyDescent="0.25">
      <c r="B3" s="37"/>
      <c r="C3" s="37"/>
    </row>
    <row r="4" spans="1:4" x14ac:dyDescent="0.25">
      <c r="D4" s="17" t="str">
        <f ca="1">"/Operating activities(headers="&amp;CELL("address",$B$1)&amp;":"&amp;CELL("address",$C$3)&amp;",labels="&amp;SUBSTITUTE(CELL("address",A4)&amp;":"&amp;CELL("address",A20),"$","")&amp;")"</f>
        <v>/Operating activities(headers=$B$1:$C$3,labels=A4:A20)</v>
      </c>
    </row>
    <row r="5" spans="1:4" x14ac:dyDescent="0.25">
      <c r="A5" s="15" t="s">
        <v>1127</v>
      </c>
      <c r="B5" s="38">
        <v>783386</v>
      </c>
      <c r="C5" s="38">
        <v>806920</v>
      </c>
    </row>
    <row r="6" spans="1:4" x14ac:dyDescent="0.25">
      <c r="A6" s="15" t="s">
        <v>1019</v>
      </c>
      <c r="B6" s="38">
        <v>2407313</v>
      </c>
      <c r="C6" s="38">
        <v>2266394</v>
      </c>
    </row>
    <row r="7" spans="1:4" x14ac:dyDescent="0.25">
      <c r="A7" s="15" t="s">
        <v>1024</v>
      </c>
      <c r="B7" s="38">
        <v>258253</v>
      </c>
      <c r="C7" s="38">
        <v>215610</v>
      </c>
    </row>
    <row r="8" spans="1:4" x14ac:dyDescent="0.25">
      <c r="A8" s="15" t="s">
        <v>1334</v>
      </c>
      <c r="B8" s="38">
        <v>-3261</v>
      </c>
      <c r="C8" s="38">
        <v>0</v>
      </c>
    </row>
    <row r="9" spans="1:4" x14ac:dyDescent="0.25">
      <c r="A9" s="15" t="s">
        <v>1337</v>
      </c>
      <c r="B9" s="38">
        <v>-209073</v>
      </c>
      <c r="C9" s="38">
        <v>0</v>
      </c>
    </row>
    <row r="10" spans="1:4" x14ac:dyDescent="0.25">
      <c r="A10" s="15" t="s">
        <v>1128</v>
      </c>
      <c r="B10" s="38">
        <v>810177</v>
      </c>
      <c r="C10" s="38">
        <v>839040</v>
      </c>
    </row>
    <row r="11" spans="1:4" x14ac:dyDescent="0.25">
      <c r="A11" s="42" t="s">
        <v>1073</v>
      </c>
      <c r="B11" s="38">
        <f>SUM(B5:B10)</f>
        <v>4046795</v>
      </c>
      <c r="C11" s="38">
        <f>SUM(C5:C10)+1</f>
        <v>4127965</v>
      </c>
      <c r="D11" s="3"/>
    </row>
    <row r="12" spans="1:4" x14ac:dyDescent="0.25">
      <c r="A12" s="15" t="s">
        <v>1086</v>
      </c>
      <c r="B12" s="38">
        <v>80086</v>
      </c>
      <c r="C12" s="38">
        <v>-4266</v>
      </c>
      <c r="D12" s="3"/>
    </row>
    <row r="13" spans="1:4" x14ac:dyDescent="0.25">
      <c r="A13" s="15" t="s">
        <v>1053</v>
      </c>
      <c r="B13" s="38">
        <v>46809</v>
      </c>
      <c r="C13" s="38">
        <v>78986</v>
      </c>
      <c r="D13" s="3"/>
    </row>
    <row r="14" spans="1:4" x14ac:dyDescent="0.25">
      <c r="A14" s="15" t="s">
        <v>1054</v>
      </c>
      <c r="B14" s="38">
        <v>3468</v>
      </c>
      <c r="C14" s="38">
        <v>-148815</v>
      </c>
      <c r="D14" s="3"/>
    </row>
    <row r="15" spans="1:4" x14ac:dyDescent="0.25">
      <c r="A15" s="42" t="s">
        <v>1069</v>
      </c>
      <c r="B15" s="38">
        <f>SUM(B12:B14)</f>
        <v>130363</v>
      </c>
      <c r="C15" s="38">
        <f>SUM(C12:C14)</f>
        <v>-74095</v>
      </c>
    </row>
    <row r="16" spans="1:4" x14ac:dyDescent="0.25">
      <c r="A16" s="15" t="s">
        <v>1055</v>
      </c>
      <c r="B16" s="38">
        <v>99591</v>
      </c>
      <c r="C16" s="38">
        <v>89738</v>
      </c>
    </row>
    <row r="17" spans="1:4" x14ac:dyDescent="0.25">
      <c r="A17" s="15" t="s">
        <v>1056</v>
      </c>
      <c r="B17" s="38">
        <v>-776192</v>
      </c>
      <c r="C17" s="38">
        <v>-761725</v>
      </c>
    </row>
    <row r="18" spans="1:4" x14ac:dyDescent="0.25">
      <c r="A18" s="15" t="s">
        <v>1057</v>
      </c>
      <c r="B18" s="38">
        <v>-291351</v>
      </c>
      <c r="C18" s="38">
        <v>-274481</v>
      </c>
    </row>
    <row r="19" spans="1:4" x14ac:dyDescent="0.25">
      <c r="A19" s="42" t="s">
        <v>1068</v>
      </c>
      <c r="B19" s="38">
        <f>SUM(B11,B15,B16:B18)-1</f>
        <v>3209205</v>
      </c>
      <c r="C19" s="38">
        <f>SUM(C11,C15,C16:C18)</f>
        <v>3107402</v>
      </c>
    </row>
    <row r="21" spans="1:4" x14ac:dyDescent="0.25">
      <c r="D21" s="17" t="str">
        <f ca="1">"/Investing activities(headers="&amp;CELL("address",$B$1)&amp;":"&amp;CELL("address",$C$3)&amp;",labels="&amp;SUBSTITUTE(CELL("address",A21)&amp;":"&amp;CELL("address",A29),"$","")&amp;")"</f>
        <v>/Investing activities(headers=$B$1:$C$3,labels=A21:A29)</v>
      </c>
    </row>
    <row r="22" spans="1:4" x14ac:dyDescent="0.25">
      <c r="A22" s="15" t="s">
        <v>1071</v>
      </c>
      <c r="B22" s="38">
        <v>-1358576.4</v>
      </c>
      <c r="C22" s="38">
        <v>-1397661</v>
      </c>
      <c r="D22" s="3"/>
    </row>
    <row r="23" spans="1:4" x14ac:dyDescent="0.25">
      <c r="A23" s="15" t="s">
        <v>1058</v>
      </c>
      <c r="B23" s="38">
        <v>-352049</v>
      </c>
      <c r="C23" s="38">
        <v>-244085</v>
      </c>
    </row>
    <row r="24" spans="1:4" x14ac:dyDescent="0.25">
      <c r="A24" s="15" t="s">
        <v>1280</v>
      </c>
      <c r="B24" s="38">
        <v>0</v>
      </c>
      <c r="C24" s="38">
        <v>-87500</v>
      </c>
    </row>
    <row r="25" spans="1:4" x14ac:dyDescent="0.25">
      <c r="A25" s="15" t="s">
        <v>1338</v>
      </c>
      <c r="B25" s="38">
        <v>-1350150</v>
      </c>
      <c r="C25" s="38">
        <v>0</v>
      </c>
    </row>
    <row r="26" spans="1:4" x14ac:dyDescent="0.25">
      <c r="A26" s="15" t="s">
        <v>1339</v>
      </c>
      <c r="B26" s="38">
        <v>2800894</v>
      </c>
      <c r="C26" s="38">
        <v>0</v>
      </c>
    </row>
    <row r="27" spans="1:4" x14ac:dyDescent="0.25">
      <c r="A27" s="15" t="s">
        <v>1341</v>
      </c>
      <c r="B27" s="38">
        <v>-1801244</v>
      </c>
      <c r="C27" s="38">
        <v>0</v>
      </c>
    </row>
    <row r="28" spans="1:4" x14ac:dyDescent="0.25">
      <c r="A28" s="42" t="s">
        <v>1070</v>
      </c>
      <c r="B28" s="38">
        <f>SUM(B22:B27)</f>
        <v>-2061125.4</v>
      </c>
      <c r="C28" s="38">
        <f>SUM(C22:C24)</f>
        <v>-1729246</v>
      </c>
    </row>
    <row r="30" spans="1:4" x14ac:dyDescent="0.25">
      <c r="D30" s="17" t="str">
        <f ca="1">"/Financing activities(headers="&amp;CELL("address",$B$1)&amp;":"&amp;CELL("address",$C$3)&amp;",labels="&amp;SUBSTITUTE(CELL("address",A30)&amp;":"&amp;CELL("address",A37),"$","")&amp;")"</f>
        <v>/Financing activities(headers=$B$1:$C$3,labels=A30:A37)</v>
      </c>
    </row>
    <row r="31" spans="1:4" x14ac:dyDescent="0.25">
      <c r="A31" s="15" t="s">
        <v>1129</v>
      </c>
      <c r="B31" s="38">
        <v>-562995</v>
      </c>
      <c r="C31" s="38">
        <v>-420272</v>
      </c>
      <c r="D31"/>
    </row>
    <row r="32" spans="1:4" x14ac:dyDescent="0.25">
      <c r="A32" s="15" t="s">
        <v>1059</v>
      </c>
      <c r="B32" s="38">
        <v>-269046.40000000002</v>
      </c>
      <c r="C32" s="38">
        <v>-254727</v>
      </c>
      <c r="D32" s="3"/>
    </row>
    <row r="33" spans="1:4" x14ac:dyDescent="0.25">
      <c r="A33" s="15" t="s">
        <v>1091</v>
      </c>
      <c r="B33" s="38">
        <v>-60438</v>
      </c>
      <c r="C33" s="38">
        <v>-53958</v>
      </c>
    </row>
    <row r="34" spans="1:4" x14ac:dyDescent="0.25">
      <c r="A34" s="15" t="s">
        <v>1335</v>
      </c>
      <c r="B34" s="38">
        <v>-291417</v>
      </c>
      <c r="C34" s="38">
        <v>0</v>
      </c>
    </row>
    <row r="35" spans="1:4" x14ac:dyDescent="0.25">
      <c r="A35" s="15" t="s">
        <v>1060</v>
      </c>
      <c r="B35" s="38">
        <v>-105000</v>
      </c>
      <c r="C35" s="38">
        <v>-105000</v>
      </c>
    </row>
    <row r="36" spans="1:4" x14ac:dyDescent="0.25">
      <c r="A36" s="42" t="s">
        <v>1072</v>
      </c>
      <c r="B36" s="38">
        <f>SUM(B31:B35)</f>
        <v>-1288896.3999999999</v>
      </c>
      <c r="C36" s="38">
        <f>SUM(C31:C35)</f>
        <v>-833957</v>
      </c>
      <c r="D36" s="3"/>
    </row>
    <row r="38" spans="1:4" x14ac:dyDescent="0.25">
      <c r="D38" s="17" t="str">
        <f ca="1">"/Cash flow statement(headers="&amp;CELL("address",$B$1)&amp;":"&amp;CELL("address",$C$3)&amp;",labels="&amp;SUBSTITUTE(CELL("address",A38)&amp;":"&amp;CELL("address",A43),"$","")&amp;")"</f>
        <v>/Cash flow statement(headers=$B$1:$C$3,labels=A38:A43)</v>
      </c>
    </row>
    <row r="39" spans="1:4" x14ac:dyDescent="0.25">
      <c r="A39" s="15" t="s">
        <v>1061</v>
      </c>
      <c r="B39" s="38">
        <f>SUM(B19,B28,B36)+1</f>
        <v>-140815.79999999981</v>
      </c>
      <c r="C39" s="38">
        <f>SUM(C19,C28,C36)</f>
        <v>544199</v>
      </c>
    </row>
    <row r="40" spans="1:4" x14ac:dyDescent="0.25">
      <c r="A40" s="15" t="s">
        <v>1062</v>
      </c>
      <c r="B40" s="38">
        <v>-728</v>
      </c>
      <c r="C40" s="38">
        <v>-9726</v>
      </c>
      <c r="D40" s="3"/>
    </row>
    <row r="41" spans="1:4" x14ac:dyDescent="0.25">
      <c r="A41" s="15" t="s">
        <v>1063</v>
      </c>
      <c r="B41" s="38">
        <v>1031433</v>
      </c>
      <c r="C41" s="38">
        <v>496960</v>
      </c>
    </row>
    <row r="42" spans="1:4" x14ac:dyDescent="0.25">
      <c r="A42" s="15" t="s">
        <v>1064</v>
      </c>
      <c r="B42" s="38">
        <f>SUM(B39:B41)</f>
        <v>889889.20000000019</v>
      </c>
      <c r="C42" s="38">
        <f>SUM(C39:C41)</f>
        <v>1031433</v>
      </c>
    </row>
  </sheetData>
  <conditionalFormatting sqref="B1:C1048576">
    <cfRule type="expression" dxfId="16" priority="1">
      <formula>AND(ISTEXT(_xlfn.FORMULATEXT(B1)),OR(ISNUMBER(SEARCH("+",_xlfn.FORMULATEXT(B1))),ISNUMBER(SEARCH("-",_xlfn.FORMULATEXT(B1)))),ISERROR(SEARCH("""",_xlfn.FORMULATEXT(B1))))</formula>
    </cfRule>
    <cfRule type="expression" dxfId="15" priority="2">
      <formula>AND(ISTEXT(_xlfn.FORMULATEXT(B1)),ISERROR(SEARCH("""",_xlfn.FORMULATEXT(B1))))</formula>
    </cfRule>
  </conditionalFormatting>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6A69C-7172-42DB-B3B7-DC6E342A3BE4}">
  <sheetPr codeName="Changes_In_Equity">
    <outlinePr summaryBelow="0" summaryRight="0"/>
    <pageSetUpPr fitToPage="1"/>
  </sheetPr>
  <dimension ref="A1:J30"/>
  <sheetViews>
    <sheetView zoomScaleNormal="100" workbookViewId="0">
      <pane xSplit="1" topLeftCell="B1" activePane="topRight" state="frozen"/>
      <selection activeCell="A5" sqref="A5"/>
      <selection pane="topRight" activeCell="A19" sqref="A19"/>
    </sheetView>
  </sheetViews>
  <sheetFormatPr defaultColWidth="9.140625" defaultRowHeight="15" x14ac:dyDescent="0.25"/>
  <cols>
    <col min="1" max="1" width="63" style="15" customWidth="1"/>
    <col min="2" max="6" width="11.7109375" style="38" customWidth="1"/>
    <col min="7" max="7" width="29.5703125" style="15" customWidth="1"/>
    <col min="8" max="8" width="41.28515625" style="15" customWidth="1"/>
    <col min="9" max="16384" width="9.140625" style="15"/>
  </cols>
  <sheetData>
    <row r="1" spans="1:10" ht="14.45" customHeight="1" x14ac:dyDescent="0.25">
      <c r="A1"/>
      <c r="B1" s="120"/>
      <c r="C1" s="120"/>
      <c r="D1" s="120"/>
      <c r="E1" s="120"/>
      <c r="F1" s="120"/>
    </row>
    <row r="2" spans="1:10" ht="15" customHeight="1" x14ac:dyDescent="0.25">
      <c r="A2"/>
      <c r="B2" s="120" t="s">
        <v>74</v>
      </c>
      <c r="C2" s="120"/>
      <c r="D2" s="120"/>
      <c r="E2" s="120"/>
      <c r="F2" s="120"/>
      <c r="G2"/>
      <c r="H2"/>
    </row>
    <row r="3" spans="1:10" s="39" customFormat="1" ht="30" x14ac:dyDescent="0.25">
      <c r="B3" s="37" t="s">
        <v>1039</v>
      </c>
      <c r="C3" s="37" t="s">
        <v>1090</v>
      </c>
      <c r="D3" s="37" t="s">
        <v>1040</v>
      </c>
      <c r="E3" s="37" t="s">
        <v>1041</v>
      </c>
      <c r="F3" s="37" t="s">
        <v>1088</v>
      </c>
    </row>
    <row r="4" spans="1:10" s="39" customFormat="1" x14ac:dyDescent="0.25">
      <c r="B4" s="40"/>
      <c r="C4" s="40"/>
      <c r="D4" s="40"/>
      <c r="E4" s="40"/>
      <c r="F4" s="40"/>
      <c r="G4" s="17" t="str">
        <f ca="1">"/Statement of changes in equity(headers="&amp;CELL("address",$B$1)&amp;":"&amp;CELL("address",$F$3)&amp;",labels="&amp;SUBSTITUTE(CELL("address",A4)&amp;":"&amp;CELL("address",A11),"$","")&amp;")"</f>
        <v>/Statement of changes in equity(headers=$B$1:$F$3,labels=A4:A11)</v>
      </c>
    </row>
    <row r="5" spans="1:10" s="39" customFormat="1" x14ac:dyDescent="0.25">
      <c r="A5" s="80" t="s">
        <v>1065</v>
      </c>
      <c r="B5" s="38">
        <v>3694777</v>
      </c>
      <c r="C5" s="38">
        <v>2327553</v>
      </c>
      <c r="D5" s="38">
        <v>1358689</v>
      </c>
      <c r="E5" s="38">
        <v>1895992</v>
      </c>
      <c r="F5" s="40">
        <f>SUM(B5:E5)</f>
        <v>9277011</v>
      </c>
      <c r="G5" s="15"/>
    </row>
    <row r="6" spans="1:10" s="39" customFormat="1" x14ac:dyDescent="0.25">
      <c r="A6" s="39" t="s">
        <v>1026</v>
      </c>
      <c r="B6" s="38"/>
      <c r="C6" s="38"/>
      <c r="D6" s="38"/>
      <c r="E6" s="38">
        <v>806920</v>
      </c>
      <c r="F6" s="40">
        <f>SUM(B6:E6)</f>
        <v>806920</v>
      </c>
      <c r="G6" s="15"/>
    </row>
    <row r="7" spans="1:10" s="39" customFormat="1" x14ac:dyDescent="0.25">
      <c r="A7" t="s">
        <v>1279</v>
      </c>
      <c r="B7" s="38">
        <v>-107596</v>
      </c>
      <c r="C7" s="38">
        <v>-312676</v>
      </c>
      <c r="D7" s="38"/>
      <c r="E7" s="38"/>
      <c r="F7" s="40">
        <f t="shared" ref="F7" si="0">SUM(B7:E7)</f>
        <v>-420272</v>
      </c>
      <c r="G7" s="15"/>
      <c r="H7" s="15"/>
    </row>
    <row r="8" spans="1:10" s="39" customFormat="1" ht="17.45" customHeight="1" x14ac:dyDescent="0.25">
      <c r="A8" s="15" t="s">
        <v>1087</v>
      </c>
      <c r="B8" s="38"/>
      <c r="C8" s="38"/>
      <c r="D8" s="38">
        <v>109679</v>
      </c>
      <c r="E8" s="38">
        <v>-109679</v>
      </c>
      <c r="F8" s="40">
        <f>SUM(B8:E8)</f>
        <v>0</v>
      </c>
      <c r="G8" s="15"/>
      <c r="H8" s="15"/>
      <c r="I8" s="15"/>
      <c r="J8" s="15"/>
    </row>
    <row r="9" spans="1:10" ht="15" customHeight="1" x14ac:dyDescent="0.25">
      <c r="A9" s="39" t="s">
        <v>1066</v>
      </c>
      <c r="D9" s="38">
        <v>80692</v>
      </c>
      <c r="E9" s="38">
        <v>-80692</v>
      </c>
      <c r="F9" s="40">
        <f>SUM(B9:E9)</f>
        <v>0</v>
      </c>
      <c r="G9" s="3"/>
      <c r="H9" s="39"/>
    </row>
    <row r="10" spans="1:10" x14ac:dyDescent="0.25">
      <c r="A10" s="42" t="s">
        <v>630</v>
      </c>
      <c r="B10" s="38">
        <f>SUM(B5:B9)</f>
        <v>3587181</v>
      </c>
      <c r="C10" s="38">
        <f t="shared" ref="C10:F10" si="1">SUM(C5:C9)</f>
        <v>2014877</v>
      </c>
      <c r="D10" s="38">
        <f t="shared" si="1"/>
        <v>1549060</v>
      </c>
      <c r="E10" s="38">
        <f t="shared" si="1"/>
        <v>2512541</v>
      </c>
      <c r="F10" s="38">
        <f t="shared" si="1"/>
        <v>9663659</v>
      </c>
      <c r="G10"/>
    </row>
    <row r="13" spans="1:10" x14ac:dyDescent="0.25">
      <c r="B13" s="120"/>
      <c r="C13" s="120"/>
      <c r="D13" s="120"/>
      <c r="E13" s="120"/>
      <c r="F13" s="120"/>
    </row>
    <row r="14" spans="1:10" ht="15" customHeight="1" x14ac:dyDescent="0.25">
      <c r="B14" s="120" t="s">
        <v>73</v>
      </c>
      <c r="C14" s="120"/>
      <c r="D14" s="120"/>
      <c r="E14" s="120"/>
      <c r="F14" s="120"/>
    </row>
    <row r="15" spans="1:10" s="39" customFormat="1" ht="30" x14ac:dyDescent="0.25">
      <c r="B15" s="37" t="s">
        <v>1039</v>
      </c>
      <c r="C15" s="37" t="s">
        <v>1090</v>
      </c>
      <c r="D15" s="37" t="s">
        <v>1040</v>
      </c>
      <c r="E15" s="37" t="s">
        <v>1041</v>
      </c>
      <c r="F15" s="37" t="s">
        <v>1088</v>
      </c>
      <c r="G15" s="15"/>
    </row>
    <row r="16" spans="1:10" s="39" customFormat="1" x14ac:dyDescent="0.25">
      <c r="B16" s="40"/>
      <c r="C16" s="40"/>
      <c r="D16" s="40"/>
      <c r="E16" s="40"/>
      <c r="F16" s="40"/>
      <c r="G16" s="17" t="str">
        <f ca="1">"/Statement of changes in equity(headers="&amp;CELL("address",$B$13)&amp;":"&amp;CELL("address",$F$15)&amp;",labels="&amp;SUBSTITUTE(CELL("address",A16)&amp;":"&amp;CELL("address",A24),"$","")&amp;")"</f>
        <v>/Statement of changes in equity(headers=$B$13:$F$15,labels=A16:A24)</v>
      </c>
    </row>
    <row r="17" spans="1:8" x14ac:dyDescent="0.25">
      <c r="A17" s="15" t="s">
        <v>1026</v>
      </c>
      <c r="E17" s="38">
        <v>783385.5</v>
      </c>
      <c r="F17" s="40">
        <f t="shared" ref="F17:F21" si="2">SUM(B17:E17)</f>
        <v>783385.5</v>
      </c>
    </row>
    <row r="18" spans="1:8" x14ac:dyDescent="0.25">
      <c r="A18" s="15" t="s">
        <v>1336</v>
      </c>
      <c r="E18" s="38">
        <v>-291417</v>
      </c>
      <c r="F18" s="40">
        <f t="shared" si="2"/>
        <v>-291417</v>
      </c>
    </row>
    <row r="19" spans="1:8" s="81" customFormat="1" x14ac:dyDescent="0.25">
      <c r="A19" s="81" t="s">
        <v>1343</v>
      </c>
      <c r="B19" s="82"/>
      <c r="C19" s="82"/>
      <c r="D19" s="82"/>
      <c r="E19" s="82">
        <v>2848</v>
      </c>
      <c r="F19" s="83">
        <f t="shared" si="2"/>
        <v>2848</v>
      </c>
      <c r="G19" s="81" t="s">
        <v>1344</v>
      </c>
      <c r="H19" s="81" t="s">
        <v>1357</v>
      </c>
    </row>
    <row r="20" spans="1:8" x14ac:dyDescent="0.25">
      <c r="A20" s="15" t="s">
        <v>1087</v>
      </c>
      <c r="D20" s="38">
        <v>95723</v>
      </c>
      <c r="E20" s="38">
        <v>-95723</v>
      </c>
      <c r="F20" s="40">
        <f>SUM(B20:E20)</f>
        <v>0</v>
      </c>
    </row>
    <row r="21" spans="1:8" x14ac:dyDescent="0.25">
      <c r="A21" s="15" t="s">
        <v>1066</v>
      </c>
      <c r="D21" s="38">
        <v>78339</v>
      </c>
      <c r="E21" s="38">
        <v>-78339</v>
      </c>
      <c r="F21" s="40">
        <f t="shared" si="2"/>
        <v>0</v>
      </c>
    </row>
    <row r="22" spans="1:8" x14ac:dyDescent="0.25">
      <c r="A22" t="s">
        <v>1279</v>
      </c>
      <c r="B22" s="38">
        <v>-121506</v>
      </c>
      <c r="C22" s="38">
        <v>-441489.2</v>
      </c>
      <c r="F22" s="40">
        <f>SUM(B22:E22)</f>
        <v>-562995.19999999995</v>
      </c>
    </row>
    <row r="23" spans="1:8" x14ac:dyDescent="0.25">
      <c r="A23" s="42" t="s">
        <v>630</v>
      </c>
      <c r="B23" s="38">
        <f>SUM(B10,B17:B22)</f>
        <v>3465675</v>
      </c>
      <c r="C23" s="38">
        <f t="shared" ref="C23:F23" si="3">SUM(C10,C17:C22)</f>
        <v>1573387.8</v>
      </c>
      <c r="D23" s="38">
        <f t="shared" si="3"/>
        <v>1723122</v>
      </c>
      <c r="E23" s="38">
        <f t="shared" si="3"/>
        <v>2833295.5</v>
      </c>
      <c r="F23" s="38">
        <f t="shared" si="3"/>
        <v>9595480.3000000007</v>
      </c>
    </row>
    <row r="27" spans="1:8" x14ac:dyDescent="0.25">
      <c r="A27" s="3"/>
    </row>
    <row r="28" spans="1:8" x14ac:dyDescent="0.25">
      <c r="A28" s="39"/>
    </row>
    <row r="29" spans="1:8" x14ac:dyDescent="0.25">
      <c r="A29" s="39"/>
    </row>
    <row r="30" spans="1:8" x14ac:dyDescent="0.25">
      <c r="A30" s="39"/>
    </row>
  </sheetData>
  <mergeCells count="4">
    <mergeCell ref="B13:F13"/>
    <mergeCell ref="B14:F14"/>
    <mergeCell ref="B1:F1"/>
    <mergeCell ref="B2:F2"/>
  </mergeCells>
  <conditionalFormatting sqref="B1:C2 B13:C14 B15:F1048576">
    <cfRule type="expression" dxfId="14" priority="9">
      <formula>AND(ISTEXT(_xlfn.FORMULATEXT(B1)),OR(ISNUMBER(SEARCH("+",_xlfn.FORMULATEXT(B1))),ISNUMBER(SEARCH("-",_xlfn.FORMULATEXT(B1)))),ISERROR(SEARCH("""",_xlfn.FORMULATEXT(B1))))</formula>
    </cfRule>
    <cfRule type="expression" dxfId="13" priority="10">
      <formula>AND(ISTEXT(_xlfn.FORMULATEXT(B1)),ISERROR(SEARCH("""",_xlfn.FORMULATEXT(B1))))</formula>
    </cfRule>
  </conditionalFormatting>
  <conditionalFormatting sqref="B3:F12">
    <cfRule type="expression" dxfId="12" priority="1">
      <formula>AND(ISTEXT(_xlfn.FORMULATEXT(B3)),OR(ISNUMBER(SEARCH("+",_xlfn.FORMULATEXT(B3))),ISNUMBER(SEARCH("-",_xlfn.FORMULATEXT(B3)))),ISERROR(SEARCH("""",_xlfn.FORMULATEXT(B3))))</formula>
    </cfRule>
    <cfRule type="expression" dxfId="11" priority="2">
      <formula>AND(ISTEXT(_xlfn.FORMULATEXT(B3)),ISERROR(SEARCH("""",_xlfn.FORMULATEXT(B3))))</formula>
    </cfRule>
  </conditionalFormatting>
  <pageMargins left="0.70866141732283472" right="0.70866141732283472" top="0.74803149606299213" bottom="0.74803149606299213" header="0.31496062992125984" footer="0.31496062992125984"/>
  <pageSetup paperSize="9" scale="81"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36AE0-FC6B-4984-9C3E-522F5DBA0283}">
  <sheetPr codeName="ESEF_tags2">
    <outlinePr summaryBelow="0" summaryRight="0"/>
  </sheetPr>
  <dimension ref="A1:AD270"/>
  <sheetViews>
    <sheetView showGridLines="0" view="pageBreakPreview" zoomScaleNormal="70" zoomScaleSheetLayoutView="100" workbookViewId="0">
      <pane ySplit="4" topLeftCell="A155" activePane="bottomLeft" state="frozen"/>
      <selection pane="bottomLeft" activeCell="A35" sqref="A35:A165"/>
    </sheetView>
  </sheetViews>
  <sheetFormatPr defaultColWidth="9.140625" defaultRowHeight="15" outlineLevelCol="1" x14ac:dyDescent="0.25"/>
  <cols>
    <col min="1" max="1" width="129.42578125" style="12" bestFit="1" customWidth="1" collapsed="1"/>
    <col min="2" max="2" width="46" hidden="1" customWidth="1" outlineLevel="1"/>
    <col min="3" max="3" width="22.7109375" hidden="1" customWidth="1" outlineLevel="1"/>
    <col min="4" max="29" width="9.140625" hidden="1" customWidth="1" outlineLevel="1"/>
  </cols>
  <sheetData>
    <row r="1" spans="1:30" x14ac:dyDescent="0.25">
      <c r="A1" s="1" t="s">
        <v>1189</v>
      </c>
      <c r="AD1" s="1"/>
    </row>
    <row r="2" spans="1:30" s="1" customFormat="1" x14ac:dyDescent="0.25">
      <c r="A2" s="50" t="s">
        <v>1187</v>
      </c>
      <c r="D2" s="25"/>
    </row>
    <row r="3" spans="1:30" s="52" customFormat="1" x14ac:dyDescent="0.25">
      <c r="A3" s="51" t="s">
        <v>1181</v>
      </c>
      <c r="D3" s="53"/>
    </row>
    <row r="4" spans="1:30" s="52" customFormat="1" ht="16.5" customHeight="1" x14ac:dyDescent="0.25">
      <c r="A4" s="51"/>
      <c r="D4" s="53"/>
    </row>
    <row r="5" spans="1:30" s="56" customFormat="1" x14ac:dyDescent="0.25">
      <c r="A5" s="54"/>
      <c r="B5" s="55"/>
    </row>
    <row r="6" spans="1:30" x14ac:dyDescent="0.25">
      <c r="A6" s="27" t="s">
        <v>764</v>
      </c>
      <c r="B6" s="26"/>
      <c r="C6" s="26"/>
      <c r="D6" s="1"/>
    </row>
    <row r="7" spans="1:30" x14ac:dyDescent="0.25">
      <c r="A7" s="12" t="s">
        <v>765</v>
      </c>
    </row>
    <row r="8" spans="1:30" x14ac:dyDescent="0.25">
      <c r="D8" s="28"/>
      <c r="E8" s="28"/>
      <c r="F8" s="28"/>
      <c r="G8" s="28"/>
    </row>
    <row r="9" spans="1:30" s="26" customFormat="1" x14ac:dyDescent="0.25">
      <c r="A9" s="27" t="s">
        <v>766</v>
      </c>
    </row>
    <row r="10" spans="1:30" x14ac:dyDescent="0.25">
      <c r="A10" s="12" t="s">
        <v>148</v>
      </c>
    </row>
    <row r="11" spans="1:30" x14ac:dyDescent="0.25">
      <c r="A11" s="12" t="s">
        <v>163</v>
      </c>
    </row>
    <row r="12" spans="1:30" x14ac:dyDescent="0.25">
      <c r="A12" s="12" t="s">
        <v>155</v>
      </c>
    </row>
    <row r="13" spans="1:30" x14ac:dyDescent="0.25">
      <c r="A13" s="12" t="s">
        <v>156</v>
      </c>
    </row>
    <row r="14" spans="1:30" x14ac:dyDescent="0.25">
      <c r="A14" s="12" t="s">
        <v>157</v>
      </c>
    </row>
    <row r="15" spans="1:30" x14ac:dyDescent="0.25">
      <c r="A15" s="12" t="s">
        <v>158</v>
      </c>
    </row>
    <row r="16" spans="1:30" x14ac:dyDescent="0.25">
      <c r="A16" s="12" t="s">
        <v>159</v>
      </c>
    </row>
    <row r="17" spans="1:1" x14ac:dyDescent="0.25">
      <c r="A17" s="12" t="s">
        <v>160</v>
      </c>
    </row>
    <row r="18" spans="1:1" x14ac:dyDescent="0.25">
      <c r="A18" s="12" t="s">
        <v>161</v>
      </c>
    </row>
    <row r="19" spans="1:1" x14ac:dyDescent="0.25">
      <c r="A19" s="12" t="s">
        <v>162</v>
      </c>
    </row>
    <row r="20" spans="1:1" x14ac:dyDescent="0.25">
      <c r="A20" s="12" t="s">
        <v>164</v>
      </c>
    </row>
    <row r="21" spans="1:1" x14ac:dyDescent="0.25">
      <c r="A21" s="12" t="s">
        <v>767</v>
      </c>
    </row>
    <row r="22" spans="1:1" x14ac:dyDescent="0.25">
      <c r="A22" s="12" t="s">
        <v>768</v>
      </c>
    </row>
    <row r="23" spans="1:1" x14ac:dyDescent="0.25">
      <c r="A23" s="12" t="s">
        <v>769</v>
      </c>
    </row>
    <row r="24" spans="1:1" x14ac:dyDescent="0.25">
      <c r="A24" s="12" t="s">
        <v>770</v>
      </c>
    </row>
    <row r="25" spans="1:1" x14ac:dyDescent="0.25">
      <c r="A25" s="12" t="s">
        <v>771</v>
      </c>
    </row>
    <row r="26" spans="1:1" x14ac:dyDescent="0.25">
      <c r="A26" s="12" t="s">
        <v>772</v>
      </c>
    </row>
    <row r="27" spans="1:1" x14ac:dyDescent="0.25">
      <c r="A27" s="12" t="s">
        <v>773</v>
      </c>
    </row>
    <row r="28" spans="1:1" x14ac:dyDescent="0.25">
      <c r="A28" s="12" t="s">
        <v>774</v>
      </c>
    </row>
    <row r="29" spans="1:1" x14ac:dyDescent="0.25">
      <c r="A29" s="12" t="s">
        <v>775</v>
      </c>
    </row>
    <row r="30" spans="1:1" x14ac:dyDescent="0.25">
      <c r="A30" s="12" t="s">
        <v>776</v>
      </c>
    </row>
    <row r="31" spans="1:1" x14ac:dyDescent="0.25">
      <c r="A31" s="12" t="s">
        <v>777</v>
      </c>
    </row>
    <row r="33" spans="1:29" s="26" customFormat="1" x14ac:dyDescent="0.25">
      <c r="A33" s="27" t="s">
        <v>778</v>
      </c>
    </row>
    <row r="34" spans="1:29" s="15" customFormat="1" x14ac:dyDescent="0.25">
      <c r="A34" s="29" t="s">
        <v>779</v>
      </c>
    </row>
    <row r="35" spans="1:29" x14ac:dyDescent="0.25">
      <c r="A35" s="30" t="s">
        <v>780</v>
      </c>
    </row>
    <row r="36" spans="1:29" x14ac:dyDescent="0.25">
      <c r="A36" s="30" t="s">
        <v>781</v>
      </c>
    </row>
    <row r="37" spans="1:29" x14ac:dyDescent="0.25">
      <c r="A37" s="30" t="s">
        <v>782</v>
      </c>
    </row>
    <row r="38" spans="1:29" x14ac:dyDescent="0.25">
      <c r="A38" s="30" t="s">
        <v>783</v>
      </c>
    </row>
    <row r="39" spans="1:29" x14ac:dyDescent="0.25">
      <c r="A39" s="30" t="s">
        <v>784</v>
      </c>
    </row>
    <row r="40" spans="1:29" x14ac:dyDescent="0.25">
      <c r="A40" s="30" t="s">
        <v>785</v>
      </c>
    </row>
    <row r="41" spans="1:29" x14ac:dyDescent="0.25">
      <c r="A41" s="30" t="s">
        <v>786</v>
      </c>
    </row>
    <row r="42" spans="1:29" x14ac:dyDescent="0.25">
      <c r="A42" s="30" t="s">
        <v>787</v>
      </c>
    </row>
    <row r="43" spans="1:29" x14ac:dyDescent="0.25">
      <c r="A43" s="30" t="s">
        <v>788</v>
      </c>
    </row>
    <row r="44" spans="1:29" x14ac:dyDescent="0.25">
      <c r="A44" s="30" t="s">
        <v>789</v>
      </c>
    </row>
    <row r="45" spans="1:29" x14ac:dyDescent="0.25">
      <c r="A45" s="31" t="s">
        <v>790</v>
      </c>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row>
    <row r="46" spans="1:29" s="15" customFormat="1" x14ac:dyDescent="0.25">
      <c r="A46" s="30" t="s">
        <v>791</v>
      </c>
      <c r="B46"/>
      <c r="C46"/>
      <c r="D46"/>
      <c r="E46"/>
      <c r="F46"/>
      <c r="G46"/>
      <c r="H46"/>
      <c r="I46"/>
      <c r="J46"/>
      <c r="K46"/>
      <c r="L46"/>
      <c r="M46"/>
      <c r="N46"/>
      <c r="O46"/>
      <c r="P46"/>
      <c r="Q46"/>
      <c r="R46"/>
      <c r="S46"/>
      <c r="T46"/>
      <c r="U46"/>
      <c r="V46"/>
      <c r="W46"/>
      <c r="X46"/>
      <c r="Y46"/>
      <c r="Z46"/>
      <c r="AA46"/>
      <c r="AB46"/>
      <c r="AC46"/>
    </row>
    <row r="47" spans="1:29" x14ac:dyDescent="0.25">
      <c r="A47" s="30" t="s">
        <v>792</v>
      </c>
    </row>
    <row r="48" spans="1:29" x14ac:dyDescent="0.25">
      <c r="A48" s="30" t="s">
        <v>793</v>
      </c>
    </row>
    <row r="49" spans="1:1" x14ac:dyDescent="0.25">
      <c r="A49" s="30" t="s">
        <v>794</v>
      </c>
    </row>
    <row r="50" spans="1:1" x14ac:dyDescent="0.25">
      <c r="A50" s="30" t="s">
        <v>795</v>
      </c>
    </row>
    <row r="51" spans="1:1" x14ac:dyDescent="0.25">
      <c r="A51" s="30" t="s">
        <v>796</v>
      </c>
    </row>
    <row r="52" spans="1:1" x14ac:dyDescent="0.25">
      <c r="A52" s="32" t="s">
        <v>797</v>
      </c>
    </row>
    <row r="53" spans="1:1" x14ac:dyDescent="0.25">
      <c r="A53" s="30" t="s">
        <v>798</v>
      </c>
    </row>
    <row r="54" spans="1:1" x14ac:dyDescent="0.25">
      <c r="A54" s="30" t="s">
        <v>799</v>
      </c>
    </row>
    <row r="55" spans="1:1" x14ac:dyDescent="0.25">
      <c r="A55" s="30" t="s">
        <v>800</v>
      </c>
    </row>
    <row r="56" spans="1:1" x14ac:dyDescent="0.25">
      <c r="A56" s="32" t="s">
        <v>801</v>
      </c>
    </row>
    <row r="57" spans="1:1" x14ac:dyDescent="0.25">
      <c r="A57" s="32" t="s">
        <v>802</v>
      </c>
    </row>
    <row r="58" spans="1:1" x14ac:dyDescent="0.25">
      <c r="A58" s="30" t="s">
        <v>803</v>
      </c>
    </row>
    <row r="59" spans="1:1" x14ac:dyDescent="0.25">
      <c r="A59" s="30" t="s">
        <v>804</v>
      </c>
    </row>
    <row r="60" spans="1:1" x14ac:dyDescent="0.25">
      <c r="A60" s="30" t="s">
        <v>805</v>
      </c>
    </row>
    <row r="61" spans="1:1" x14ac:dyDescent="0.25">
      <c r="A61" s="30" t="s">
        <v>806</v>
      </c>
    </row>
    <row r="62" spans="1:1" x14ac:dyDescent="0.25">
      <c r="A62" s="30" t="s">
        <v>807</v>
      </c>
    </row>
    <row r="63" spans="1:1" x14ac:dyDescent="0.25">
      <c r="A63" s="30" t="s">
        <v>808</v>
      </c>
    </row>
    <row r="64" spans="1:1" x14ac:dyDescent="0.25">
      <c r="A64" s="30" t="s">
        <v>809</v>
      </c>
    </row>
    <row r="65" spans="1:1" x14ac:dyDescent="0.25">
      <c r="A65" s="30" t="s">
        <v>810</v>
      </c>
    </row>
    <row r="66" spans="1:1" x14ac:dyDescent="0.25">
      <c r="A66" s="30" t="s">
        <v>811</v>
      </c>
    </row>
    <row r="67" spans="1:1" x14ac:dyDescent="0.25">
      <c r="A67" s="30" t="s">
        <v>812</v>
      </c>
    </row>
    <row r="68" spans="1:1" x14ac:dyDescent="0.25">
      <c r="A68" s="30" t="s">
        <v>813</v>
      </c>
    </row>
    <row r="69" spans="1:1" x14ac:dyDescent="0.25">
      <c r="A69" s="32" t="s">
        <v>814</v>
      </c>
    </row>
    <row r="70" spans="1:1" x14ac:dyDescent="0.25">
      <c r="A70" s="32" t="s">
        <v>815</v>
      </c>
    </row>
    <row r="71" spans="1:1" x14ac:dyDescent="0.25">
      <c r="A71" s="32" t="s">
        <v>816</v>
      </c>
    </row>
    <row r="72" spans="1:1" x14ac:dyDescent="0.25">
      <c r="A72" s="30" t="s">
        <v>817</v>
      </c>
    </row>
    <row r="73" spans="1:1" x14ac:dyDescent="0.25">
      <c r="A73" s="30" t="s">
        <v>818</v>
      </c>
    </row>
    <row r="74" spans="1:1" x14ac:dyDescent="0.25">
      <c r="A74" s="30" t="s">
        <v>819</v>
      </c>
    </row>
    <row r="75" spans="1:1" x14ac:dyDescent="0.25">
      <c r="A75" s="30" t="s">
        <v>820</v>
      </c>
    </row>
    <row r="76" spans="1:1" x14ac:dyDescent="0.25">
      <c r="A76" s="30" t="s">
        <v>821</v>
      </c>
    </row>
    <row r="77" spans="1:1" x14ac:dyDescent="0.25">
      <c r="A77" s="30" t="s">
        <v>822</v>
      </c>
    </row>
    <row r="78" spans="1:1" x14ac:dyDescent="0.25">
      <c r="A78" s="32" t="s">
        <v>823</v>
      </c>
    </row>
    <row r="79" spans="1:1" x14ac:dyDescent="0.25">
      <c r="A79" s="33" t="s">
        <v>824</v>
      </c>
    </row>
    <row r="80" spans="1:1" x14ac:dyDescent="0.25">
      <c r="A80" s="32" t="s">
        <v>825</v>
      </c>
    </row>
    <row r="81" spans="1:1" x14ac:dyDescent="0.25">
      <c r="A81" s="32" t="s">
        <v>826</v>
      </c>
    </row>
    <row r="82" spans="1:1" x14ac:dyDescent="0.25">
      <c r="A82" s="30" t="s">
        <v>827</v>
      </c>
    </row>
    <row r="83" spans="1:1" x14ac:dyDescent="0.25">
      <c r="A83" s="30" t="s">
        <v>828</v>
      </c>
    </row>
    <row r="84" spans="1:1" x14ac:dyDescent="0.25">
      <c r="A84" s="30" t="s">
        <v>829</v>
      </c>
    </row>
    <row r="85" spans="1:1" x14ac:dyDescent="0.25">
      <c r="A85" s="30" t="s">
        <v>830</v>
      </c>
    </row>
    <row r="86" spans="1:1" x14ac:dyDescent="0.25">
      <c r="A86" s="30" t="s">
        <v>831</v>
      </c>
    </row>
    <row r="87" spans="1:1" x14ac:dyDescent="0.25">
      <c r="A87" s="32" t="s">
        <v>832</v>
      </c>
    </row>
    <row r="88" spans="1:1" x14ac:dyDescent="0.25">
      <c r="A88" s="32" t="s">
        <v>833</v>
      </c>
    </row>
    <row r="89" spans="1:1" x14ac:dyDescent="0.25">
      <c r="A89" s="30" t="s">
        <v>834</v>
      </c>
    </row>
    <row r="90" spans="1:1" x14ac:dyDescent="0.25">
      <c r="A90" s="30" t="s">
        <v>835</v>
      </c>
    </row>
    <row r="91" spans="1:1" x14ac:dyDescent="0.25">
      <c r="A91" s="32" t="s">
        <v>836</v>
      </c>
    </row>
    <row r="92" spans="1:1" x14ac:dyDescent="0.25">
      <c r="A92" s="32" t="s">
        <v>837</v>
      </c>
    </row>
    <row r="93" spans="1:1" x14ac:dyDescent="0.25">
      <c r="A93" s="32" t="s">
        <v>838</v>
      </c>
    </row>
    <row r="94" spans="1:1" x14ac:dyDescent="0.25">
      <c r="A94" s="30" t="s">
        <v>839</v>
      </c>
    </row>
    <row r="95" spans="1:1" x14ac:dyDescent="0.25">
      <c r="A95" s="30" t="s">
        <v>840</v>
      </c>
    </row>
    <row r="96" spans="1:1" x14ac:dyDescent="0.25">
      <c r="A96" s="30" t="s">
        <v>841</v>
      </c>
    </row>
    <row r="97" spans="1:1" x14ac:dyDescent="0.25">
      <c r="A97" s="30" t="s">
        <v>842</v>
      </c>
    </row>
    <row r="98" spans="1:1" x14ac:dyDescent="0.25">
      <c r="A98" s="30" t="s">
        <v>843</v>
      </c>
    </row>
    <row r="99" spans="1:1" x14ac:dyDescent="0.25">
      <c r="A99" s="30" t="s">
        <v>844</v>
      </c>
    </row>
    <row r="100" spans="1:1" s="15" customFormat="1" x14ac:dyDescent="0.25">
      <c r="A100" s="31" t="s">
        <v>845</v>
      </c>
    </row>
    <row r="101" spans="1:1" x14ac:dyDescent="0.25">
      <c r="A101" s="30" t="s">
        <v>846</v>
      </c>
    </row>
    <row r="102" spans="1:1" x14ac:dyDescent="0.25">
      <c r="A102" s="30" t="s">
        <v>847</v>
      </c>
    </row>
    <row r="103" spans="1:1" x14ac:dyDescent="0.25">
      <c r="A103" s="30" t="s">
        <v>848</v>
      </c>
    </row>
    <row r="104" spans="1:1" x14ac:dyDescent="0.25">
      <c r="A104" s="30" t="s">
        <v>849</v>
      </c>
    </row>
    <row r="105" spans="1:1" x14ac:dyDescent="0.25">
      <c r="A105" s="30" t="s">
        <v>850</v>
      </c>
    </row>
    <row r="106" spans="1:1" x14ac:dyDescent="0.25">
      <c r="A106" s="30" t="s">
        <v>851</v>
      </c>
    </row>
    <row r="107" spans="1:1" x14ac:dyDescent="0.25">
      <c r="A107" s="30" t="s">
        <v>852</v>
      </c>
    </row>
    <row r="108" spans="1:1" x14ac:dyDescent="0.25">
      <c r="A108" s="32" t="s">
        <v>853</v>
      </c>
    </row>
    <row r="109" spans="1:1" x14ac:dyDescent="0.25">
      <c r="A109" s="32" t="s">
        <v>854</v>
      </c>
    </row>
    <row r="110" spans="1:1" x14ac:dyDescent="0.25">
      <c r="A110" s="30" t="s">
        <v>855</v>
      </c>
    </row>
    <row r="111" spans="1:1" x14ac:dyDescent="0.25">
      <c r="A111" s="32" t="s">
        <v>856</v>
      </c>
    </row>
    <row r="112" spans="1:1" x14ac:dyDescent="0.25">
      <c r="A112" s="32" t="s">
        <v>857</v>
      </c>
    </row>
    <row r="113" spans="1:1" s="15" customFormat="1" x14ac:dyDescent="0.25">
      <c r="A113" s="31" t="s">
        <v>858</v>
      </c>
    </row>
    <row r="114" spans="1:1" s="15" customFormat="1" x14ac:dyDescent="0.25">
      <c r="A114" s="31" t="s">
        <v>859</v>
      </c>
    </row>
    <row r="115" spans="1:1" x14ac:dyDescent="0.25">
      <c r="A115" s="30" t="s">
        <v>860</v>
      </c>
    </row>
    <row r="116" spans="1:1" x14ac:dyDescent="0.25">
      <c r="A116" s="30" t="s">
        <v>861</v>
      </c>
    </row>
    <row r="117" spans="1:1" x14ac:dyDescent="0.25">
      <c r="A117" s="30" t="s">
        <v>862</v>
      </c>
    </row>
    <row r="118" spans="1:1" x14ac:dyDescent="0.25">
      <c r="A118" s="30" t="s">
        <v>863</v>
      </c>
    </row>
    <row r="119" spans="1:1" x14ac:dyDescent="0.25">
      <c r="A119" s="30" t="s">
        <v>864</v>
      </c>
    </row>
    <row r="120" spans="1:1" x14ac:dyDescent="0.25">
      <c r="A120" s="30" t="s">
        <v>865</v>
      </c>
    </row>
    <row r="121" spans="1:1" x14ac:dyDescent="0.25">
      <c r="A121" s="30" t="s">
        <v>866</v>
      </c>
    </row>
    <row r="122" spans="1:1" x14ac:dyDescent="0.25">
      <c r="A122" s="30" t="s">
        <v>867</v>
      </c>
    </row>
    <row r="123" spans="1:1" x14ac:dyDescent="0.25">
      <c r="A123" s="30" t="s">
        <v>868</v>
      </c>
    </row>
    <row r="124" spans="1:1" x14ac:dyDescent="0.25">
      <c r="A124" s="30" t="s">
        <v>869</v>
      </c>
    </row>
    <row r="125" spans="1:1" x14ac:dyDescent="0.25">
      <c r="A125" s="30" t="s">
        <v>870</v>
      </c>
    </row>
    <row r="126" spans="1:1" x14ac:dyDescent="0.25">
      <c r="A126" s="30" t="s">
        <v>871</v>
      </c>
    </row>
    <row r="127" spans="1:1" x14ac:dyDescent="0.25">
      <c r="A127" s="30" t="s">
        <v>872</v>
      </c>
    </row>
    <row r="128" spans="1:1" x14ac:dyDescent="0.25">
      <c r="A128" s="30" t="s">
        <v>873</v>
      </c>
    </row>
    <row r="129" spans="1:29" x14ac:dyDescent="0.25">
      <c r="A129" s="30" t="s">
        <v>874</v>
      </c>
    </row>
    <row r="130" spans="1:29" x14ac:dyDescent="0.25">
      <c r="A130" s="30" t="s">
        <v>875</v>
      </c>
    </row>
    <row r="131" spans="1:29" x14ac:dyDescent="0.25">
      <c r="A131" s="30" t="s">
        <v>876</v>
      </c>
    </row>
    <row r="132" spans="1:29" x14ac:dyDescent="0.25">
      <c r="A132" s="30" t="s">
        <v>877</v>
      </c>
    </row>
    <row r="133" spans="1:29" x14ac:dyDescent="0.25">
      <c r="A133" s="30" t="s">
        <v>878</v>
      </c>
    </row>
    <row r="134" spans="1:29" x14ac:dyDescent="0.25">
      <c r="A134" s="32" t="s">
        <v>879</v>
      </c>
    </row>
    <row r="135" spans="1:29" x14ac:dyDescent="0.25">
      <c r="A135" s="32" t="s">
        <v>880</v>
      </c>
    </row>
    <row r="136" spans="1:29" x14ac:dyDescent="0.25">
      <c r="A136" s="30" t="s">
        <v>881</v>
      </c>
    </row>
    <row r="137" spans="1:29" x14ac:dyDescent="0.25">
      <c r="A137" s="32" t="s">
        <v>882</v>
      </c>
    </row>
    <row r="138" spans="1:29" x14ac:dyDescent="0.25">
      <c r="A138" s="32" t="s">
        <v>883</v>
      </c>
    </row>
    <row r="139" spans="1:29" x14ac:dyDescent="0.25">
      <c r="A139" s="30" t="s">
        <v>884</v>
      </c>
    </row>
    <row r="140" spans="1:29" x14ac:dyDescent="0.25">
      <c r="A140" s="32" t="s">
        <v>885</v>
      </c>
    </row>
    <row r="141" spans="1:29" x14ac:dyDescent="0.25">
      <c r="A141" s="32" t="s">
        <v>886</v>
      </c>
    </row>
    <row r="142" spans="1:29" x14ac:dyDescent="0.25">
      <c r="A142" s="31" t="s">
        <v>887</v>
      </c>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row>
    <row r="143" spans="1:29" x14ac:dyDescent="0.25">
      <c r="A143" s="30" t="s">
        <v>888</v>
      </c>
    </row>
    <row r="144" spans="1:29" x14ac:dyDescent="0.25">
      <c r="A144" s="30" t="s">
        <v>889</v>
      </c>
    </row>
    <row r="145" spans="1:29" x14ac:dyDescent="0.25">
      <c r="A145" s="30" t="s">
        <v>890</v>
      </c>
    </row>
    <row r="146" spans="1:29" x14ac:dyDescent="0.25">
      <c r="A146" s="30" t="s">
        <v>891</v>
      </c>
    </row>
    <row r="147" spans="1:29" x14ac:dyDescent="0.25">
      <c r="A147" s="30" t="s">
        <v>892</v>
      </c>
    </row>
    <row r="148" spans="1:29" x14ac:dyDescent="0.25">
      <c r="A148" s="31" t="s">
        <v>893</v>
      </c>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row>
    <row r="149" spans="1:29" x14ac:dyDescent="0.25">
      <c r="A149" s="30" t="s">
        <v>894</v>
      </c>
    </row>
    <row r="150" spans="1:29" x14ac:dyDescent="0.25">
      <c r="A150" s="30" t="s">
        <v>895</v>
      </c>
    </row>
    <row r="151" spans="1:29" x14ac:dyDescent="0.25">
      <c r="A151" s="30" t="s">
        <v>896</v>
      </c>
    </row>
    <row r="152" spans="1:29" x14ac:dyDescent="0.25">
      <c r="A152" s="30" t="s">
        <v>897</v>
      </c>
    </row>
    <row r="153" spans="1:29" x14ac:dyDescent="0.25">
      <c r="A153" s="30" t="s">
        <v>898</v>
      </c>
    </row>
    <row r="154" spans="1:29" x14ac:dyDescent="0.25">
      <c r="A154" s="30" t="s">
        <v>899</v>
      </c>
    </row>
    <row r="155" spans="1:29" x14ac:dyDescent="0.25">
      <c r="A155" s="34" t="s">
        <v>900</v>
      </c>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row>
    <row r="156" spans="1:29" x14ac:dyDescent="0.25">
      <c r="A156" s="30" t="s">
        <v>901</v>
      </c>
    </row>
    <row r="157" spans="1:29" x14ac:dyDescent="0.25">
      <c r="A157" s="30" t="s">
        <v>902</v>
      </c>
    </row>
    <row r="158" spans="1:29" x14ac:dyDescent="0.25">
      <c r="A158" s="30" t="s">
        <v>903</v>
      </c>
    </row>
    <row r="159" spans="1:29" x14ac:dyDescent="0.25">
      <c r="A159" s="30" t="s">
        <v>904</v>
      </c>
    </row>
    <row r="160" spans="1:29" x14ac:dyDescent="0.25">
      <c r="A160" s="30" t="s">
        <v>905</v>
      </c>
    </row>
    <row r="161" spans="1:29" x14ac:dyDescent="0.25">
      <c r="A161" s="30" t="s">
        <v>906</v>
      </c>
    </row>
    <row r="162" spans="1:29" x14ac:dyDescent="0.25">
      <c r="A162" s="30" t="s">
        <v>907</v>
      </c>
    </row>
    <row r="163" spans="1:29" s="15" customFormat="1" x14ac:dyDescent="0.25">
      <c r="A163" s="30" t="s">
        <v>908</v>
      </c>
      <c r="B163"/>
      <c r="C163"/>
      <c r="D163"/>
      <c r="E163"/>
      <c r="F163"/>
      <c r="G163"/>
      <c r="H163"/>
      <c r="I163"/>
      <c r="J163"/>
      <c r="K163"/>
      <c r="L163"/>
      <c r="M163"/>
      <c r="N163"/>
      <c r="O163"/>
      <c r="P163"/>
      <c r="Q163"/>
      <c r="R163"/>
      <c r="S163"/>
      <c r="T163"/>
      <c r="U163"/>
      <c r="V163"/>
      <c r="W163"/>
      <c r="X163"/>
      <c r="Y163"/>
      <c r="Z163"/>
      <c r="AA163"/>
      <c r="AB163"/>
      <c r="AC163"/>
    </row>
    <row r="164" spans="1:29" s="15" customFormat="1" x14ac:dyDescent="0.25">
      <c r="A164" s="30" t="s">
        <v>909</v>
      </c>
      <c r="B164"/>
      <c r="C164"/>
      <c r="D164"/>
      <c r="E164"/>
      <c r="F164"/>
      <c r="G164"/>
      <c r="H164"/>
      <c r="I164"/>
      <c r="J164"/>
      <c r="K164"/>
      <c r="L164"/>
      <c r="M164"/>
      <c r="N164"/>
      <c r="O164"/>
      <c r="P164"/>
      <c r="Q164"/>
      <c r="R164"/>
      <c r="S164"/>
      <c r="T164"/>
      <c r="U164"/>
      <c r="V164"/>
      <c r="W164"/>
      <c r="X164"/>
      <c r="Y164"/>
      <c r="Z164"/>
      <c r="AA164"/>
      <c r="AB164"/>
      <c r="AC164"/>
    </row>
    <row r="165" spans="1:29" s="15" customFormat="1" x14ac:dyDescent="0.25">
      <c r="A165" s="30" t="s">
        <v>910</v>
      </c>
      <c r="B165"/>
      <c r="C165"/>
      <c r="D165"/>
      <c r="E165"/>
      <c r="F165"/>
      <c r="G165"/>
      <c r="H165"/>
      <c r="I165"/>
      <c r="J165"/>
      <c r="K165"/>
      <c r="L165"/>
      <c r="M165"/>
      <c r="N165"/>
      <c r="O165"/>
      <c r="P165"/>
      <c r="Q165"/>
      <c r="R165"/>
      <c r="S165"/>
      <c r="T165"/>
      <c r="U165"/>
      <c r="V165"/>
      <c r="W165"/>
      <c r="X165"/>
      <c r="Y165"/>
      <c r="Z165"/>
      <c r="AA165"/>
      <c r="AB165"/>
      <c r="AC165"/>
    </row>
    <row r="167" spans="1:29" s="26" customFormat="1" x14ac:dyDescent="0.25">
      <c r="A167" s="27" t="s">
        <v>911</v>
      </c>
    </row>
    <row r="168" spans="1:29" s="15" customFormat="1" x14ac:dyDescent="0.25">
      <c r="A168" s="31" t="s">
        <v>912</v>
      </c>
    </row>
    <row r="169" spans="1:29" s="15" customFormat="1" x14ac:dyDescent="0.25">
      <c r="A169" s="31" t="s">
        <v>913</v>
      </c>
    </row>
    <row r="170" spans="1:29" s="15" customFormat="1" x14ac:dyDescent="0.25">
      <c r="A170" s="31" t="s">
        <v>914</v>
      </c>
    </row>
    <row r="172" spans="1:29" s="26" customFormat="1" x14ac:dyDescent="0.25">
      <c r="A172" s="27" t="s">
        <v>915</v>
      </c>
    </row>
    <row r="173" spans="1:29" x14ac:dyDescent="0.25">
      <c r="A173" s="12" t="s">
        <v>916</v>
      </c>
    </row>
    <row r="174" spans="1:29" x14ac:dyDescent="0.25">
      <c r="A174" s="30" t="s">
        <v>1180</v>
      </c>
      <c r="C174" s="36"/>
    </row>
    <row r="175" spans="1:29" x14ac:dyDescent="0.25">
      <c r="A175" s="30" t="s">
        <v>917</v>
      </c>
      <c r="B175" s="35"/>
      <c r="C175" s="36"/>
    </row>
    <row r="176" spans="1:29" x14ac:dyDescent="0.25">
      <c r="A176" s="30" t="s">
        <v>918</v>
      </c>
      <c r="B176" s="35"/>
      <c r="C176" s="36"/>
    </row>
    <row r="177" spans="1:3" x14ac:dyDescent="0.25">
      <c r="A177" s="30" t="s">
        <v>919</v>
      </c>
      <c r="B177" s="35"/>
      <c r="C177" s="36"/>
    </row>
    <row r="178" spans="1:3" x14ac:dyDescent="0.25">
      <c r="A178" s="30" t="s">
        <v>920</v>
      </c>
      <c r="B178" s="35"/>
      <c r="C178" s="36"/>
    </row>
    <row r="179" spans="1:3" x14ac:dyDescent="0.25">
      <c r="A179" s="30" t="s">
        <v>921</v>
      </c>
      <c r="B179" s="35"/>
      <c r="C179" s="36"/>
    </row>
    <row r="180" spans="1:3" x14ac:dyDescent="0.25">
      <c r="A180" s="32" t="s">
        <v>922</v>
      </c>
      <c r="B180" s="35"/>
      <c r="C180" s="36"/>
    </row>
    <row r="181" spans="1:3" x14ac:dyDescent="0.25">
      <c r="A181" s="30" t="s">
        <v>923</v>
      </c>
      <c r="B181" s="35"/>
      <c r="C181" s="36"/>
    </row>
    <row r="182" spans="1:3" x14ac:dyDescent="0.25">
      <c r="A182" s="30" t="s">
        <v>924</v>
      </c>
      <c r="B182" s="35"/>
      <c r="C182" s="36"/>
    </row>
    <row r="183" spans="1:3" x14ac:dyDescent="0.25">
      <c r="A183" s="30" t="s">
        <v>925</v>
      </c>
      <c r="B183" s="35"/>
      <c r="C183" s="36"/>
    </row>
    <row r="184" spans="1:3" x14ac:dyDescent="0.25">
      <c r="A184" s="30" t="s">
        <v>926</v>
      </c>
      <c r="B184" s="35"/>
      <c r="C184" s="36"/>
    </row>
    <row r="185" spans="1:3" x14ac:dyDescent="0.25">
      <c r="A185" s="30" t="s">
        <v>927</v>
      </c>
      <c r="B185" s="35"/>
      <c r="C185" s="36"/>
    </row>
    <row r="186" spans="1:3" x14ac:dyDescent="0.25">
      <c r="A186" s="30" t="s">
        <v>928</v>
      </c>
      <c r="B186" s="35"/>
      <c r="C186" s="36"/>
    </row>
    <row r="187" spans="1:3" x14ac:dyDescent="0.25">
      <c r="A187" s="30" t="s">
        <v>929</v>
      </c>
      <c r="B187" s="35"/>
      <c r="C187" s="36"/>
    </row>
    <row r="188" spans="1:3" x14ac:dyDescent="0.25">
      <c r="A188" s="30" t="s">
        <v>930</v>
      </c>
      <c r="B188" s="35"/>
      <c r="C188" s="36"/>
    </row>
    <row r="189" spans="1:3" x14ac:dyDescent="0.25">
      <c r="A189" s="30" t="s">
        <v>931</v>
      </c>
      <c r="B189" s="35"/>
      <c r="C189" s="36"/>
    </row>
    <row r="190" spans="1:3" x14ac:dyDescent="0.25">
      <c r="A190" s="30" t="s">
        <v>932</v>
      </c>
      <c r="B190" s="35"/>
      <c r="C190" s="36"/>
    </row>
    <row r="191" spans="1:3" x14ac:dyDescent="0.25">
      <c r="A191" s="30" t="s">
        <v>933</v>
      </c>
      <c r="B191" s="35"/>
      <c r="C191" s="36"/>
    </row>
    <row r="192" spans="1:3" x14ac:dyDescent="0.25">
      <c r="A192" s="32" t="s">
        <v>934</v>
      </c>
      <c r="B192" s="35"/>
      <c r="C192" s="36"/>
    </row>
    <row r="193" spans="1:3" x14ac:dyDescent="0.25">
      <c r="A193" s="30" t="s">
        <v>935</v>
      </c>
      <c r="B193" s="35"/>
      <c r="C193" s="36"/>
    </row>
    <row r="194" spans="1:3" x14ac:dyDescent="0.25">
      <c r="A194" s="30" t="s">
        <v>936</v>
      </c>
      <c r="B194" s="35"/>
      <c r="C194" s="36"/>
    </row>
    <row r="195" spans="1:3" x14ac:dyDescent="0.25">
      <c r="A195" s="30" t="s">
        <v>937</v>
      </c>
      <c r="B195" s="35"/>
      <c r="C195" s="36"/>
    </row>
    <row r="196" spans="1:3" x14ac:dyDescent="0.25">
      <c r="A196" s="30" t="s">
        <v>938</v>
      </c>
      <c r="B196" s="35"/>
      <c r="C196" s="36"/>
    </row>
    <row r="197" spans="1:3" x14ac:dyDescent="0.25">
      <c r="A197" s="30" t="s">
        <v>939</v>
      </c>
      <c r="B197" s="35"/>
      <c r="C197" s="36"/>
    </row>
    <row r="198" spans="1:3" x14ac:dyDescent="0.25">
      <c r="A198" s="30" t="s">
        <v>940</v>
      </c>
      <c r="B198" s="35"/>
      <c r="C198" s="36"/>
    </row>
    <row r="199" spans="1:3" x14ac:dyDescent="0.25">
      <c r="A199" s="30" t="s">
        <v>941</v>
      </c>
      <c r="B199" s="35"/>
      <c r="C199" s="36"/>
    </row>
    <row r="200" spans="1:3" x14ac:dyDescent="0.25">
      <c r="A200" s="30" t="s">
        <v>942</v>
      </c>
      <c r="B200" s="35"/>
      <c r="C200" s="36"/>
    </row>
    <row r="201" spans="1:3" x14ac:dyDescent="0.25">
      <c r="A201" s="30" t="s">
        <v>943</v>
      </c>
      <c r="B201" s="35"/>
      <c r="C201" s="36"/>
    </row>
    <row r="202" spans="1:3" x14ac:dyDescent="0.25">
      <c r="A202" s="30" t="s">
        <v>944</v>
      </c>
      <c r="B202" s="35"/>
      <c r="C202" s="36"/>
    </row>
    <row r="203" spans="1:3" x14ac:dyDescent="0.25">
      <c r="A203" s="32" t="s">
        <v>945</v>
      </c>
      <c r="B203" s="35"/>
      <c r="C203" s="36"/>
    </row>
    <row r="204" spans="1:3" x14ac:dyDescent="0.25">
      <c r="A204" s="32" t="s">
        <v>946</v>
      </c>
      <c r="B204" s="35"/>
      <c r="C204" s="36"/>
    </row>
    <row r="205" spans="1:3" x14ac:dyDescent="0.25">
      <c r="A205" s="30" t="s">
        <v>947</v>
      </c>
      <c r="B205" s="35"/>
      <c r="C205" s="36"/>
    </row>
    <row r="206" spans="1:3" x14ac:dyDescent="0.25">
      <c r="A206" s="30" t="s">
        <v>948</v>
      </c>
      <c r="B206" s="35"/>
      <c r="C206" s="36"/>
    </row>
    <row r="207" spans="1:3" x14ac:dyDescent="0.25">
      <c r="A207" s="30" t="s">
        <v>949</v>
      </c>
      <c r="B207" s="35"/>
      <c r="C207" s="36"/>
    </row>
    <row r="208" spans="1:3" x14ac:dyDescent="0.25">
      <c r="A208" s="30" t="s">
        <v>950</v>
      </c>
      <c r="B208" s="35"/>
      <c r="C208" s="36"/>
    </row>
    <row r="209" spans="1:3" x14ac:dyDescent="0.25">
      <c r="A209" s="32" t="s">
        <v>951</v>
      </c>
      <c r="B209" s="35"/>
      <c r="C209" s="36"/>
    </row>
    <row r="210" spans="1:3" x14ac:dyDescent="0.25">
      <c r="A210" s="30" t="s">
        <v>952</v>
      </c>
      <c r="B210" s="35"/>
      <c r="C210" s="36"/>
    </row>
    <row r="211" spans="1:3" x14ac:dyDescent="0.25">
      <c r="A211" s="30" t="s">
        <v>953</v>
      </c>
      <c r="B211" s="35"/>
      <c r="C211" s="36"/>
    </row>
    <row r="212" spans="1:3" x14ac:dyDescent="0.25">
      <c r="A212" s="30" t="s">
        <v>954</v>
      </c>
      <c r="B212" s="35"/>
      <c r="C212" s="36"/>
    </row>
    <row r="213" spans="1:3" x14ac:dyDescent="0.25">
      <c r="A213" s="32" t="s">
        <v>955</v>
      </c>
      <c r="B213" s="35"/>
      <c r="C213" s="36"/>
    </row>
    <row r="214" spans="1:3" x14ac:dyDescent="0.25">
      <c r="A214" s="30" t="s">
        <v>956</v>
      </c>
      <c r="B214" s="35"/>
      <c r="C214" s="36"/>
    </row>
    <row r="215" spans="1:3" x14ac:dyDescent="0.25">
      <c r="A215" s="30" t="s">
        <v>957</v>
      </c>
      <c r="B215" s="35"/>
      <c r="C215" s="36"/>
    </row>
    <row r="216" spans="1:3" x14ac:dyDescent="0.25">
      <c r="A216" s="30" t="s">
        <v>958</v>
      </c>
      <c r="B216" s="35"/>
      <c r="C216" s="36"/>
    </row>
    <row r="217" spans="1:3" x14ac:dyDescent="0.25">
      <c r="A217" s="30" t="s">
        <v>959</v>
      </c>
      <c r="B217" s="35"/>
      <c r="C217" s="36"/>
    </row>
    <row r="218" spans="1:3" x14ac:dyDescent="0.25">
      <c r="A218" s="30" t="s">
        <v>960</v>
      </c>
      <c r="B218" s="35"/>
      <c r="C218" s="36"/>
    </row>
    <row r="219" spans="1:3" x14ac:dyDescent="0.25">
      <c r="A219" s="30" t="s">
        <v>961</v>
      </c>
      <c r="B219" s="35"/>
      <c r="C219" s="36"/>
    </row>
    <row r="220" spans="1:3" x14ac:dyDescent="0.25">
      <c r="A220" s="30" t="s">
        <v>962</v>
      </c>
      <c r="B220" s="35"/>
      <c r="C220" s="36"/>
    </row>
    <row r="221" spans="1:3" x14ac:dyDescent="0.25">
      <c r="A221" s="30" t="s">
        <v>963</v>
      </c>
      <c r="B221" s="35"/>
      <c r="C221" s="36"/>
    </row>
    <row r="222" spans="1:3" x14ac:dyDescent="0.25">
      <c r="A222" s="32" t="s">
        <v>964</v>
      </c>
      <c r="B222" s="35"/>
      <c r="C222" s="36"/>
    </row>
    <row r="223" spans="1:3" x14ac:dyDescent="0.25">
      <c r="A223" s="32" t="s">
        <v>965</v>
      </c>
      <c r="B223" s="35"/>
      <c r="C223" s="36"/>
    </row>
    <row r="224" spans="1:3" x14ac:dyDescent="0.25">
      <c r="A224" s="30" t="s">
        <v>966</v>
      </c>
      <c r="B224" s="35"/>
      <c r="C224" s="36"/>
    </row>
    <row r="225" spans="1:3" x14ac:dyDescent="0.25">
      <c r="A225" s="30" t="s">
        <v>967</v>
      </c>
      <c r="B225" s="35"/>
      <c r="C225" s="36"/>
    </row>
    <row r="226" spans="1:3" x14ac:dyDescent="0.25">
      <c r="A226" s="30" t="s">
        <v>968</v>
      </c>
      <c r="B226" s="35"/>
      <c r="C226" s="36"/>
    </row>
    <row r="227" spans="1:3" x14ac:dyDescent="0.25">
      <c r="A227" s="32" t="s">
        <v>969</v>
      </c>
      <c r="B227" s="35"/>
      <c r="C227" s="36"/>
    </row>
    <row r="228" spans="1:3" x14ac:dyDescent="0.25">
      <c r="A228" s="30" t="s">
        <v>970</v>
      </c>
      <c r="B228" s="35"/>
      <c r="C228" s="36"/>
    </row>
    <row r="229" spans="1:3" x14ac:dyDescent="0.25">
      <c r="A229" s="30" t="s">
        <v>971</v>
      </c>
      <c r="B229" s="35"/>
      <c r="C229" s="36"/>
    </row>
    <row r="230" spans="1:3" x14ac:dyDescent="0.25">
      <c r="A230" s="30" t="s">
        <v>972</v>
      </c>
      <c r="B230" s="35"/>
      <c r="C230" s="36"/>
    </row>
    <row r="231" spans="1:3" x14ac:dyDescent="0.25">
      <c r="A231" s="32" t="s">
        <v>973</v>
      </c>
      <c r="B231" s="35"/>
      <c r="C231" s="36"/>
    </row>
    <row r="232" spans="1:3" x14ac:dyDescent="0.25">
      <c r="A232" s="32" t="s">
        <v>974</v>
      </c>
      <c r="B232" s="35"/>
      <c r="C232" s="36"/>
    </row>
    <row r="233" spans="1:3" x14ac:dyDescent="0.25">
      <c r="A233" s="30" t="s">
        <v>975</v>
      </c>
      <c r="B233" s="35"/>
      <c r="C233" s="36"/>
    </row>
    <row r="234" spans="1:3" x14ac:dyDescent="0.25">
      <c r="A234" s="30" t="s">
        <v>976</v>
      </c>
      <c r="B234" s="35"/>
      <c r="C234" s="36"/>
    </row>
    <row r="235" spans="1:3" x14ac:dyDescent="0.25">
      <c r="A235" s="30" t="s">
        <v>977</v>
      </c>
      <c r="B235" s="35"/>
      <c r="C235" s="36"/>
    </row>
    <row r="236" spans="1:3" x14ac:dyDescent="0.25">
      <c r="A236" s="30" t="s">
        <v>978</v>
      </c>
      <c r="B236" s="35"/>
      <c r="C236" s="36"/>
    </row>
    <row r="237" spans="1:3" x14ac:dyDescent="0.25">
      <c r="A237" s="30" t="s">
        <v>979</v>
      </c>
      <c r="B237" s="35"/>
      <c r="C237" s="36"/>
    </row>
    <row r="238" spans="1:3" x14ac:dyDescent="0.25">
      <c r="A238" s="30" t="s">
        <v>980</v>
      </c>
      <c r="B238" s="35"/>
      <c r="C238" s="36"/>
    </row>
    <row r="239" spans="1:3" x14ac:dyDescent="0.25">
      <c r="A239" s="30" t="s">
        <v>981</v>
      </c>
      <c r="B239" s="35"/>
      <c r="C239" s="36"/>
    </row>
    <row r="240" spans="1:3" x14ac:dyDescent="0.25">
      <c r="A240" s="30" t="s">
        <v>982</v>
      </c>
      <c r="B240" s="35"/>
      <c r="C240" s="36"/>
    </row>
    <row r="241" spans="1:3" x14ac:dyDescent="0.25">
      <c r="A241" s="30" t="s">
        <v>983</v>
      </c>
      <c r="B241" s="35"/>
      <c r="C241" s="36"/>
    </row>
    <row r="242" spans="1:3" x14ac:dyDescent="0.25">
      <c r="A242" s="32" t="s">
        <v>984</v>
      </c>
      <c r="B242" s="35"/>
      <c r="C242" s="36"/>
    </row>
    <row r="243" spans="1:3" x14ac:dyDescent="0.25">
      <c r="A243" s="30" t="s">
        <v>985</v>
      </c>
      <c r="B243" s="35"/>
      <c r="C243" s="36"/>
    </row>
    <row r="244" spans="1:3" x14ac:dyDescent="0.25">
      <c r="A244" s="30" t="s">
        <v>986</v>
      </c>
      <c r="B244" s="35"/>
      <c r="C244" s="36"/>
    </row>
    <row r="245" spans="1:3" x14ac:dyDescent="0.25">
      <c r="A245" s="30" t="s">
        <v>987</v>
      </c>
      <c r="B245" s="35"/>
      <c r="C245" s="36"/>
    </row>
    <row r="246" spans="1:3" x14ac:dyDescent="0.25">
      <c r="A246" s="30" t="s">
        <v>988</v>
      </c>
      <c r="B246" s="35"/>
      <c r="C246" s="36"/>
    </row>
    <row r="247" spans="1:3" x14ac:dyDescent="0.25">
      <c r="A247" s="30" t="s">
        <v>989</v>
      </c>
      <c r="B247" s="35"/>
      <c r="C247" s="36"/>
    </row>
    <row r="248" spans="1:3" x14ac:dyDescent="0.25">
      <c r="A248" s="30" t="s">
        <v>990</v>
      </c>
      <c r="B248" s="35"/>
      <c r="C248" s="36"/>
    </row>
    <row r="249" spans="1:3" x14ac:dyDescent="0.25">
      <c r="A249" s="30" t="s">
        <v>991</v>
      </c>
      <c r="B249" s="35"/>
      <c r="C249" s="36"/>
    </row>
    <row r="250" spans="1:3" x14ac:dyDescent="0.25">
      <c r="A250" s="30" t="s">
        <v>992</v>
      </c>
      <c r="B250" s="35"/>
      <c r="C250" s="36"/>
    </row>
    <row r="251" spans="1:3" x14ac:dyDescent="0.25">
      <c r="A251" s="30" t="s">
        <v>993</v>
      </c>
      <c r="B251" s="35"/>
      <c r="C251" s="36"/>
    </row>
    <row r="252" spans="1:3" x14ac:dyDescent="0.25">
      <c r="A252" s="30" t="s">
        <v>994</v>
      </c>
      <c r="B252" s="35"/>
      <c r="C252" s="36"/>
    </row>
    <row r="253" spans="1:3" x14ac:dyDescent="0.25">
      <c r="A253" s="30" t="s">
        <v>995</v>
      </c>
      <c r="B253" s="35"/>
      <c r="C253" s="36"/>
    </row>
    <row r="254" spans="1:3" x14ac:dyDescent="0.25">
      <c r="A254" s="30" t="s">
        <v>996</v>
      </c>
      <c r="B254" s="35"/>
      <c r="C254" s="36"/>
    </row>
    <row r="255" spans="1:3" x14ac:dyDescent="0.25">
      <c r="A255" s="30" t="s">
        <v>997</v>
      </c>
      <c r="B255" s="35"/>
      <c r="C255" s="36"/>
    </row>
    <row r="256" spans="1:3" x14ac:dyDescent="0.25">
      <c r="A256" s="30" t="s">
        <v>998</v>
      </c>
      <c r="B256" s="35"/>
      <c r="C256" s="36"/>
    </row>
    <row r="257" spans="1:3" x14ac:dyDescent="0.25">
      <c r="A257" s="30" t="s">
        <v>999</v>
      </c>
      <c r="B257" s="35"/>
      <c r="C257" s="36"/>
    </row>
    <row r="258" spans="1:3" x14ac:dyDescent="0.25">
      <c r="A258" s="30" t="s">
        <v>1000</v>
      </c>
      <c r="B258" s="35"/>
      <c r="C258" s="36"/>
    </row>
    <row r="259" spans="1:3" x14ac:dyDescent="0.25">
      <c r="A259" s="30" t="s">
        <v>1001</v>
      </c>
      <c r="B259" s="35"/>
      <c r="C259" s="36"/>
    </row>
    <row r="260" spans="1:3" x14ac:dyDescent="0.25">
      <c r="A260" s="30" t="s">
        <v>1002</v>
      </c>
      <c r="B260" s="35"/>
      <c r="C260" s="36"/>
    </row>
    <row r="261" spans="1:3" x14ac:dyDescent="0.25">
      <c r="A261" s="30" t="s">
        <v>1003</v>
      </c>
      <c r="B261" s="35"/>
      <c r="C261" s="36"/>
    </row>
    <row r="262" spans="1:3" x14ac:dyDescent="0.25">
      <c r="A262" s="30" t="s">
        <v>1004</v>
      </c>
      <c r="B262" s="35"/>
      <c r="C262" s="36"/>
    </row>
    <row r="263" spans="1:3" x14ac:dyDescent="0.25">
      <c r="A263" s="30" t="s">
        <v>1005</v>
      </c>
      <c r="B263" s="35"/>
      <c r="C263" s="36"/>
    </row>
    <row r="264" spans="1:3" x14ac:dyDescent="0.25">
      <c r="A264" s="30" t="s">
        <v>1006</v>
      </c>
      <c r="B264" s="35"/>
      <c r="C264" s="36"/>
    </row>
    <row r="265" spans="1:3" x14ac:dyDescent="0.25">
      <c r="A265" s="30" t="s">
        <v>1007</v>
      </c>
      <c r="B265" s="35"/>
      <c r="C265" s="36"/>
    </row>
    <row r="266" spans="1:3" x14ac:dyDescent="0.25">
      <c r="A266" s="30" t="s">
        <v>1008</v>
      </c>
      <c r="B266" s="35"/>
      <c r="C266" s="36"/>
    </row>
    <row r="267" spans="1:3" x14ac:dyDescent="0.25">
      <c r="A267" s="30" t="s">
        <v>1009</v>
      </c>
      <c r="B267" s="35"/>
      <c r="C267" s="36"/>
    </row>
    <row r="268" spans="1:3" x14ac:dyDescent="0.25">
      <c r="A268" s="30" t="s">
        <v>1010</v>
      </c>
      <c r="B268" s="35"/>
      <c r="C268" s="36"/>
    </row>
    <row r="269" spans="1:3" x14ac:dyDescent="0.25">
      <c r="A269" s="30" t="s">
        <v>1011</v>
      </c>
      <c r="B269" s="35"/>
      <c r="C269" s="36"/>
    </row>
    <row r="270" spans="1:3" x14ac:dyDescent="0.25">
      <c r="A270" s="30" t="s">
        <v>1012</v>
      </c>
      <c r="B270" s="35"/>
      <c r="C270" s="36"/>
    </row>
  </sheetData>
  <sheetProtection formatCells="0" formatColumns="0" formatRows="0" autoFilter="0"/>
  <conditionalFormatting sqref="A10:A270">
    <cfRule type="expression" dxfId="10" priority="1">
      <formula>AND(SEARCH($A$3,$A10),$A$3&lt;&gt;"")</formula>
    </cfRule>
  </conditionalFormatting>
  <pageMargins left="0.70866141732283472" right="0.70866141732283472" top="0.74803149606299213" bottom="0.74803149606299213" header="0.31496062992125984" footer="0.31496062992125984"/>
  <pageSetup paperSize="9" scale="21" fitToHeight="10" orientation="landscape" r:id="rId1"/>
  <rowBreaks count="1" manualBreakCount="1">
    <brk id="166" man="1"/>
  </rowBreaks>
  <drawing r:id="rId2"/>
  <legacyDrawing r:id="rId3"/>
  <controls>
    <mc:AlternateContent xmlns:mc="http://schemas.openxmlformats.org/markup-compatibility/2006">
      <mc:Choice Requires="x14">
        <control shapeId="7169" r:id="rId4" name="TextBox1">
          <controlPr defaultSize="0" autoLine="0" linkedCell="A3" r:id="rId5">
            <anchor moveWithCells="1">
              <from>
                <xdr:col>0</xdr:col>
                <xdr:colOff>85725</xdr:colOff>
                <xdr:row>2</xdr:row>
                <xdr:rowOff>47625</xdr:rowOff>
              </from>
              <to>
                <xdr:col>0</xdr:col>
                <xdr:colOff>8524875</xdr:colOff>
                <xdr:row>3</xdr:row>
                <xdr:rowOff>152400</xdr:rowOff>
              </to>
            </anchor>
          </controlPr>
        </control>
      </mc:Choice>
      <mc:Fallback>
        <control shapeId="7169" r:id="rId4" name="TextBox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25F8D-066F-4154-A148-F532A43C2C6A}">
  <sheetPr>
    <outlinePr summaryBelow="0" summaryRight="0"/>
  </sheetPr>
  <dimension ref="A1:J50"/>
  <sheetViews>
    <sheetView zoomScaleNormal="100" workbookViewId="0">
      <pane xSplit="4" ySplit="3" topLeftCell="E26" activePane="bottomRight" state="frozen"/>
      <selection activeCell="B1" sqref="B1"/>
      <selection pane="topRight" activeCell="B1" sqref="B1"/>
      <selection pane="bottomLeft" activeCell="B1" sqref="B1"/>
      <selection pane="bottomRight" activeCell="B51" sqref="B51"/>
    </sheetView>
  </sheetViews>
  <sheetFormatPr defaultColWidth="9.140625" defaultRowHeight="15" outlineLevelRow="2" x14ac:dyDescent="0.25"/>
  <cols>
    <col min="1" max="1" width="5.7109375" style="43" bestFit="1" customWidth="1"/>
    <col min="2" max="2" width="65.7109375" style="15" customWidth="1"/>
    <col min="3" max="3" width="4.7109375" style="15" customWidth="1"/>
    <col min="4" max="4" width="25.7109375" style="15" customWidth="1"/>
    <col min="5" max="5" width="3.7109375" style="15" customWidth="1"/>
    <col min="6" max="7" width="12.7109375" style="38" customWidth="1"/>
    <col min="8" max="8" width="90.7109375" style="38" customWidth="1"/>
    <col min="9" max="9" width="3.7109375" style="15" customWidth="1"/>
    <col min="10" max="10" width="9.140625" style="15" customWidth="1"/>
    <col min="11" max="16384" width="9.140625" style="15"/>
  </cols>
  <sheetData>
    <row r="1" spans="1:10" x14ac:dyDescent="0.25">
      <c r="F1" s="44"/>
      <c r="G1" s="44"/>
      <c r="H1" s="37"/>
    </row>
    <row r="2" spans="1:10" x14ac:dyDescent="0.25">
      <c r="F2" s="44" t="s">
        <v>1130</v>
      </c>
      <c r="G2" s="44" t="s">
        <v>1131</v>
      </c>
      <c r="H2" s="37" t="str">
        <f ca="1">"Period "&amp;COUNTIF(OFFSET(H2,0,-1,1,-COLUMN()+1),"Period*")+1</f>
        <v>Period 1</v>
      </c>
    </row>
    <row r="3" spans="1:10" x14ac:dyDescent="0.25">
      <c r="A3" s="45" t="s">
        <v>1132</v>
      </c>
      <c r="B3" s="3" t="s">
        <v>1185</v>
      </c>
      <c r="C3" s="3" t="s">
        <v>1133</v>
      </c>
      <c r="D3" s="3" t="s">
        <v>1186</v>
      </c>
      <c r="F3" s="44"/>
      <c r="G3" s="44"/>
      <c r="H3" s="37"/>
    </row>
    <row r="4" spans="1:10" x14ac:dyDescent="0.25">
      <c r="D4" s="15" t="s">
        <v>1134</v>
      </c>
      <c r="J4" s="17" t="str">
        <f ca="1">"/Areas(headers="&amp;CELL("address",$E$1)&amp;":"&amp;CELL("address",$I$3)&amp;",labels="&amp;SUBSTITUTE(CELL("address",D4)&amp;":"&amp;CELL("address",D51),"$","")&amp;")"</f>
        <v>/Areas(headers=$E$1:$I$3,labels=D4:D51)</v>
      </c>
    </row>
    <row r="5" spans="1:10" x14ac:dyDescent="0.25">
      <c r="A5" s="43">
        <v>1</v>
      </c>
      <c r="B5" s="77" t="s">
        <v>1284</v>
      </c>
      <c r="C5" s="15" t="s">
        <v>1135</v>
      </c>
      <c r="D5" s="15" t="s">
        <v>1136</v>
      </c>
      <c r="F5" s="38" t="str" cm="1">
        <f t="array" aca="1" ref="F5" ca="1">IFERROR(IF(INDIRECT("A"&amp;ROW())&lt;3,LOOKUP(2,1/(INDIRECT("A1:A"&amp;ROW()-1)=INDIRECT("A"&amp;ROW())),INDIRECT("D1:D"&amp;ROW()-1)),""),"")</f>
        <v/>
      </c>
      <c r="G5" s="38" t="str" cm="1">
        <f t="array" aca="1" ref="G5" ca="1">LOOKUP(2,1/(INDIRECT("A1:A"&amp;ROW()-1)&lt;INDIRECT("A"&amp;ROW())),INDIRECT("D1:D"&amp;ROW()-1))</f>
        <v>text</v>
      </c>
      <c r="H5" s="38" t="str" cm="1">
        <f t="array" aca="1" ref="H5" ca="1">INDIRECT("B"&amp;ROW())&amp;IFERROR(IF(INDEX(INDIRECT("A"&amp;ROW()+1&amp;":A"&amp;ROW()+200),MATCH(TRUE,INDEX(INDIRECT("A"&amp;ROW()+1&amp;":A"&amp;ROW()+200)&lt;=INDIRECT("A"&amp;ROW()),0),))&lt;INDIRECT("A"&amp;ROW()),LEFT(INDIRECT("C"&amp;ROW()),FIND("*",INDIRECT("C"&amp;ROW()))),C5&amp;INDEX(INDIRECT("B"&amp;ROW()+1&amp;":B"&amp;ROW()+200),MATCH(TRUE,INDEX(INDIRECT("A"&amp;ROW()+1&amp;":A"&amp;ROW()+200)=INDIRECT("A"&amp;ROW()),0),))),"*")</f>
        <v>Skýringar*</v>
      </c>
    </row>
    <row r="6" spans="1:10" outlineLevel="1" x14ac:dyDescent="0.25">
      <c r="A6" s="43">
        <v>2</v>
      </c>
      <c r="B6" s="46" t="s">
        <v>1285</v>
      </c>
      <c r="C6" s="15" t="s">
        <v>1135</v>
      </c>
      <c r="D6" s="15" t="s">
        <v>1137</v>
      </c>
      <c r="F6" s="38" t="str" cm="1">
        <f t="array" aca="1" ref="F6" ca="1">IFERROR(IF(INDIRECT("A"&amp;ROW())&lt;3,LOOKUP(2,1/(INDIRECT("A1:A"&amp;ROW()-1)=INDIRECT("A"&amp;ROW())),INDIRECT("D1:D"&amp;ROW()-1)),""),"")</f>
        <v/>
      </c>
      <c r="G6" s="38" t="str" cm="1">
        <f t="array" aca="1" ref="G6" ca="1">LOOKUP(2,1/(INDIRECT("A1:A"&amp;ROW()-1)&lt;INDIRECT("A"&amp;ROW())),INDIRECT("D1:D"&amp;ROW()-1))</f>
        <v>All notes</v>
      </c>
      <c r="H6" s="38" t="str" cm="1">
        <f t="array" aca="1" ref="H6" ca="1">INDIRECT("B"&amp;ROW())&amp;IFERROR(IF(INDEX(INDIRECT("A"&amp;ROW()+1&amp;":A"&amp;ROW()+100),MATCH(TRUE,INDEX(INDIRECT("A"&amp;ROW()+1&amp;":A"&amp;ROW()+100)&lt;=INDIRECT("A"&amp;ROW()),0),))&lt;INDIRECT("A"&amp;ROW()),LEFT(INDIRECT("C"&amp;ROW()),FIND("*",INDIRECT("C"&amp;ROW()))),C6&amp;INDEX(INDIRECT("B"&amp;ROW()+1&amp;":B"&amp;ROW()+100),MATCH(TRUE,INDEX(INDIRECT("A"&amp;ROW()+1&amp;":A"&amp;ROW()+100)=INDIRECT("A"&amp;ROW()),0),))),"*")</f>
        <v>1. Reikningsskilaaðferðir*&lt;&lt;2. Sölutekjur af samningum við viðskiptavini</v>
      </c>
    </row>
    <row r="7" spans="1:10" outlineLevel="2" x14ac:dyDescent="0.25">
      <c r="A7" s="43">
        <v>3</v>
      </c>
      <c r="B7" s="47" t="s">
        <v>1286</v>
      </c>
      <c r="C7" s="15" t="s">
        <v>1135</v>
      </c>
      <c r="D7" s="15" t="s">
        <v>1141</v>
      </c>
      <c r="F7" s="38" t="str" cm="1">
        <f t="array" aca="1" ref="F7" ca="1">IFERROR(IF(INDIRECT("A"&amp;ROW())&lt;3,LOOKUP(2,1/(INDIRECT("A1:A"&amp;ROW()-1)=INDIRECT("A"&amp;ROW())),INDIRECT("D1:D"&amp;ROW()-1)),""),"")</f>
        <v/>
      </c>
      <c r="G7" s="38" t="str" cm="1">
        <f t="array" aca="1" ref="G7" ca="1">LOOKUP(2,1/(INDIRECT("A1:A"&amp;ROW()-1)&lt;INDIRECT("A"&amp;ROW())),INDIRECT("D1:D"&amp;ROW()-1))</f>
        <v>Note 1</v>
      </c>
      <c r="H7" s="38" t="str" cm="1">
        <f t="array" aca="1" ref="H7" ca="1">INDIRECT("B"&amp;ROW())&amp;IFERROR(IF(INDEX(INDIRECT("A"&amp;ROW()+1&amp;":A"&amp;ROW()+100),MATCH(TRUE,INDEX(INDIRECT("A"&amp;ROW()+1&amp;":A"&amp;ROW()+100)&lt;=INDIRECT("A"&amp;ROW()),0),))&lt;INDIRECT("A"&amp;ROW()),LEFT(INDIRECT("C"&amp;ROW()),FIND("*",INDIRECT("C"&amp;ROW()))),C7&amp;INDEX(INDIRECT("B"&amp;ROW()+1&amp;":B"&amp;ROW()+100),MATCH(TRUE,INDEX(INDIRECT("A"&amp;ROW()+1&amp;":A"&amp;ROW()+100)=INDIRECT("A"&amp;ROW()),0),))),"*")</f>
        <v>1.1 Félagið*&lt;&lt;1.2 Grundvöllur reikningsskila</v>
      </c>
    </row>
    <row r="8" spans="1:10" outlineLevel="2" x14ac:dyDescent="0.25">
      <c r="A8" s="43">
        <v>3</v>
      </c>
      <c r="B8" s="47" t="s">
        <v>1287</v>
      </c>
      <c r="C8" s="15" t="s">
        <v>1135</v>
      </c>
      <c r="D8" s="15" t="s">
        <v>1142</v>
      </c>
      <c r="F8" s="38" t="str" cm="1">
        <f t="array" aca="1" ref="F8" ca="1">IFERROR(IF(INDIRECT("A"&amp;ROW())&lt;3,LOOKUP(2,1/(INDIRECT("A1:A"&amp;ROW()-1)=INDIRECT("A"&amp;ROW())),INDIRECT("D1:D"&amp;ROW()-1)),""),"")</f>
        <v/>
      </c>
      <c r="G8" s="38" t="str" cm="1">
        <f t="array" aca="1" ref="G8" ca="1">LOOKUP(2,1/(INDIRECT("A1:A"&amp;ROW()-1)&lt;INDIRECT("A"&amp;ROW())),INDIRECT("D1:D"&amp;ROW()-1))</f>
        <v>Note 1</v>
      </c>
      <c r="H8" s="38" t="str" cm="1">
        <f t="array" aca="1" ref="H8" ca="1">INDIRECT("B"&amp;ROW())&amp;IFERROR(IF(INDEX(INDIRECT("A"&amp;ROW()+1&amp;":A"&amp;ROW()+100),MATCH(TRUE,INDEX(INDIRECT("A"&amp;ROW()+1&amp;":A"&amp;ROW()+100)&lt;=INDIRECT("A"&amp;ROW()),0),))&lt;INDIRECT("A"&amp;ROW()),LEFT(INDIRECT("C"&amp;ROW()),FIND("*",INDIRECT("C"&amp;ROW()))),C8&amp;INDEX(INDIRECT("B"&amp;ROW()+1&amp;":B"&amp;ROW()+100),MATCH(TRUE,INDEX(INDIRECT("A"&amp;ROW()+1&amp;":A"&amp;ROW()+100)=INDIRECT("A"&amp;ROW()),0),))),"*")</f>
        <v>1.2 Grundvöllur reikningsskila*&lt;&lt;1.3 Mikilvæg atriði tengd matsliðum</v>
      </c>
    </row>
    <row r="9" spans="1:10" outlineLevel="2" x14ac:dyDescent="0.25">
      <c r="A9" s="43">
        <v>3</v>
      </c>
      <c r="B9" s="47" t="s">
        <v>1288</v>
      </c>
      <c r="C9" s="15" t="s">
        <v>1135</v>
      </c>
      <c r="D9" s="15" t="s">
        <v>1143</v>
      </c>
      <c r="F9" s="38" t="str" cm="1">
        <f t="array" aca="1" ref="F9" ca="1">IFERROR(IF(INDIRECT("A"&amp;ROW())&lt;3,LOOKUP(2,1/(INDIRECT("A1:A"&amp;ROW()-1)=INDIRECT("A"&amp;ROW())),INDIRECT("D1:D"&amp;ROW()-1)),""),"")</f>
        <v/>
      </c>
      <c r="G9" s="38" t="str" cm="1">
        <f t="array" aca="1" ref="G9" ca="1">LOOKUP(2,1/(INDIRECT("A1:A"&amp;ROW()-1)&lt;INDIRECT("A"&amp;ROW())),INDIRECT("D1:D"&amp;ROW()-1))</f>
        <v>Note 1</v>
      </c>
      <c r="H9" s="38" t="str" cm="1">
        <f t="array" aca="1" ref="H9" ca="1">INDIRECT("B"&amp;ROW())&amp;IFERROR(IF(INDEX(INDIRECT("A"&amp;ROW()+1&amp;":A"&amp;ROW()+100),MATCH(TRUE,INDEX(INDIRECT("A"&amp;ROW()+1&amp;":A"&amp;ROW()+100)&lt;=INDIRECT("A"&amp;ROW()),0),))&lt;INDIRECT("A"&amp;ROW()),LEFT(INDIRECT("C"&amp;ROW()),FIND("*",INDIRECT("C"&amp;ROW()))),C9&amp;INDEX(INDIRECT("B"&amp;ROW()+1&amp;":B"&amp;ROW()+100),MATCH(TRUE,INDEX(INDIRECT("A"&amp;ROW()+1&amp;":A"&amp;ROW()+100)=INDIRECT("A"&amp;ROW()),0),))),"*")</f>
        <v>1.3 Mikilvæg atriði tengd matsliðum*&lt;&lt;1.4 Erlendir gjaldmiðlar</v>
      </c>
    </row>
    <row r="10" spans="1:10" outlineLevel="2" x14ac:dyDescent="0.25">
      <c r="A10" s="43">
        <v>3</v>
      </c>
      <c r="B10" s="47" t="s">
        <v>1289</v>
      </c>
      <c r="C10" s="15" t="s">
        <v>1135</v>
      </c>
      <c r="D10" s="15" t="s">
        <v>1144</v>
      </c>
      <c r="F10" s="38" t="str" cm="1">
        <f t="array" aca="1" ref="F10" ca="1">IFERROR(IF(INDIRECT("A"&amp;ROW())&lt;3,LOOKUP(2,1/(INDIRECT("A1:A"&amp;ROW()-1)=INDIRECT("A"&amp;ROW())),INDIRECT("D1:D"&amp;ROW()-1)),""),"")</f>
        <v/>
      </c>
      <c r="G10" s="38" t="str" cm="1">
        <f t="array" aca="1" ref="G10" ca="1">LOOKUP(2,1/(INDIRECT("A1:A"&amp;ROW()-1)&lt;INDIRECT("A"&amp;ROW())),INDIRECT("D1:D"&amp;ROW()-1))</f>
        <v>Note 1</v>
      </c>
      <c r="H10" s="38" t="str" cm="1">
        <f t="array" aca="1" ref="H10" ca="1">INDIRECT("B"&amp;ROW())&amp;IFERROR(IF(INDEX(INDIRECT("A"&amp;ROW()+1&amp;":A"&amp;ROW()+100),MATCH(TRUE,INDEX(INDIRECT("A"&amp;ROW()+1&amp;":A"&amp;ROW()+100)&lt;=INDIRECT("A"&amp;ROW()),0),))&lt;INDIRECT("A"&amp;ROW()),LEFT(INDIRECT("C"&amp;ROW()),FIND("*",INDIRECT("C"&amp;ROW()))),C10&amp;INDEX(INDIRECT("B"&amp;ROW()+1&amp;":B"&amp;ROW()+100),MATCH(TRUE,INDEX(INDIRECT("A"&amp;ROW()+1&amp;":A"&amp;ROW()+100)=INDIRECT("A"&amp;ROW()),0),))),"*")</f>
        <v>1.4 Erlendir gjaldmiðlar*&lt;&lt;1.5 Leigusamningar</v>
      </c>
    </row>
    <row r="11" spans="1:10" outlineLevel="2" x14ac:dyDescent="0.25">
      <c r="A11" s="43">
        <v>3</v>
      </c>
      <c r="B11" s="47" t="s">
        <v>1290</v>
      </c>
      <c r="C11" s="15" t="s">
        <v>1135</v>
      </c>
      <c r="D11" s="15" t="s">
        <v>1145</v>
      </c>
      <c r="F11" s="38" t="str" cm="1">
        <f t="array" aca="1" ref="F11" ca="1">IFERROR(IF(INDIRECT("A"&amp;ROW())&lt;3,LOOKUP(2,1/(INDIRECT("A1:A"&amp;ROW()-1)=INDIRECT("A"&amp;ROW())),INDIRECT("D1:D"&amp;ROW()-1)),""),"")</f>
        <v/>
      </c>
      <c r="G11" s="38" t="str" cm="1">
        <f t="array" aca="1" ref="G11" ca="1">LOOKUP(2,1/(INDIRECT("A1:A"&amp;ROW()-1)&lt;INDIRECT("A"&amp;ROW())),INDIRECT("D1:D"&amp;ROW()-1))</f>
        <v>Note 1</v>
      </c>
      <c r="H11" s="38" t="str" cm="1">
        <f t="array" aca="1" ref="H11" ca="1">INDIRECT("B"&amp;ROW())&amp;IFERROR(IF(INDEX(INDIRECT("A"&amp;ROW()+1&amp;":A"&amp;ROW()+100),MATCH(TRUE,INDEX(INDIRECT("A"&amp;ROW()+1&amp;":A"&amp;ROW()+100)&lt;=INDIRECT("A"&amp;ROW()),0),))&lt;INDIRECT("A"&amp;ROW()),LEFT(INDIRECT("C"&amp;ROW()),FIND("*",INDIRECT("C"&amp;ROW()))),C11&amp;INDEX(INDIRECT("B"&amp;ROW()+1&amp;":B"&amp;ROW()+100),MATCH(TRUE,INDEX(INDIRECT("A"&amp;ROW()+1&amp;":A"&amp;ROW()+100)=INDIRECT("A"&amp;ROW()),0),))),"*")</f>
        <v>1.5 Leigusamningar*&lt;&lt;1.6 Innlausn tekna</v>
      </c>
    </row>
    <row r="12" spans="1:10" outlineLevel="2" x14ac:dyDescent="0.25">
      <c r="A12" s="43">
        <v>3</v>
      </c>
      <c r="B12" s="47" t="s">
        <v>1291</v>
      </c>
      <c r="C12" s="15" t="s">
        <v>1135</v>
      </c>
      <c r="D12" s="15" t="s">
        <v>1146</v>
      </c>
      <c r="F12" s="38" t="str" cm="1">
        <f t="array" aca="1" ref="F12" ca="1">IFERROR(IF(INDIRECT("A"&amp;ROW())&lt;3,LOOKUP(2,1/(INDIRECT("A1:A"&amp;ROW()-1)=INDIRECT("A"&amp;ROW())),INDIRECT("D1:D"&amp;ROW()-1)),""),"")</f>
        <v/>
      </c>
      <c r="G12" s="38" t="str" cm="1">
        <f t="array" aca="1" ref="G12" ca="1">LOOKUP(2,1/(INDIRECT("A1:A"&amp;ROW()-1)&lt;INDIRECT("A"&amp;ROW())),INDIRECT("D1:D"&amp;ROW()-1))</f>
        <v>Note 1</v>
      </c>
      <c r="H12" s="38" t="str" cm="1">
        <f t="array" aca="1" ref="H12" ca="1">INDIRECT("B"&amp;ROW())&amp;IFERROR(IF(INDEX(INDIRECT("A"&amp;ROW()+1&amp;":A"&amp;ROW()+100),MATCH(TRUE,INDEX(INDIRECT("A"&amp;ROW()+1&amp;":A"&amp;ROW()+100)&lt;=INDIRECT("A"&amp;ROW()),0),))&lt;INDIRECT("A"&amp;ROW()),LEFT(INDIRECT("C"&amp;ROW()),FIND("*",INDIRECT("C"&amp;ROW()))),C12&amp;INDEX(INDIRECT("B"&amp;ROW()+1&amp;":B"&amp;ROW()+100),MATCH(TRUE,INDEX(INDIRECT("A"&amp;ROW()+1&amp;":A"&amp;ROW()+100)=INDIRECT("A"&amp;ROW()),0),))),"*")</f>
        <v>1.6 Innlausn tekna*&lt;&lt;1.7 Greiðsluskilmálar, skilaréttur og ábyrgðir</v>
      </c>
    </row>
    <row r="13" spans="1:10" outlineLevel="2" x14ac:dyDescent="0.25">
      <c r="A13" s="43">
        <v>3</v>
      </c>
      <c r="B13" s="47" t="s">
        <v>1292</v>
      </c>
      <c r="C13" s="15" t="s">
        <v>1135</v>
      </c>
      <c r="D13" s="15" t="s">
        <v>1147</v>
      </c>
      <c r="F13" s="38" t="str" cm="1">
        <f t="array" aca="1" ref="F13" ca="1">IFERROR(IF(INDIRECT("A"&amp;ROW())&lt;3,LOOKUP(2,1/(INDIRECT("A1:A"&amp;ROW()-1)=INDIRECT("A"&amp;ROW())),INDIRECT("D1:D"&amp;ROW()-1)),""),"")</f>
        <v/>
      </c>
      <c r="G13" s="38" t="str" cm="1">
        <f t="array" aca="1" ref="G13" ca="1">LOOKUP(2,1/(INDIRECT("A1:A"&amp;ROW()-1)&lt;INDIRECT("A"&amp;ROW())),INDIRECT("D1:D"&amp;ROW()-1))</f>
        <v>Note 1</v>
      </c>
      <c r="H13" s="38" t="str" cm="1">
        <f t="array" aca="1" ref="H13" ca="1">INDIRECT("B"&amp;ROW())&amp;IFERROR(IF(INDEX(INDIRECT("A"&amp;ROW()+1&amp;":A"&amp;ROW()+100),MATCH(TRUE,INDEX(INDIRECT("A"&amp;ROW()+1&amp;":A"&amp;ROW()+100)&lt;=INDIRECT("A"&amp;ROW()),0),))&lt;INDIRECT("A"&amp;ROW()),LEFT(INDIRECT("C"&amp;ROW()),FIND("*",INDIRECT("C"&amp;ROW()))),C13&amp;INDEX(INDIRECT("B"&amp;ROW()+1&amp;":B"&amp;ROW()+100),MATCH(TRUE,INDEX(INDIRECT("A"&amp;ROW()+1&amp;":A"&amp;ROW()+100)=INDIRECT("A"&amp;ROW()),0),))),"*")</f>
        <v>1.7 Greiðsluskilmálar, skilaréttur og ábyrgðir*&lt;&lt;1.8 Fjármunatekjur og (fjármagnsgjöld)</v>
      </c>
    </row>
    <row r="14" spans="1:10" outlineLevel="2" x14ac:dyDescent="0.25">
      <c r="A14" s="43">
        <v>3</v>
      </c>
      <c r="B14" s="47" t="s">
        <v>1293</v>
      </c>
      <c r="C14" s="15" t="s">
        <v>1135</v>
      </c>
      <c r="D14" s="15" t="s">
        <v>1148</v>
      </c>
      <c r="F14" s="38" t="str" cm="1">
        <f t="array" aca="1" ref="F14" ca="1">IFERROR(IF(INDIRECT("A"&amp;ROW())&lt;3,LOOKUP(2,1/(INDIRECT("A1:A"&amp;ROW()-1)=INDIRECT("A"&amp;ROW())),INDIRECT("D1:D"&amp;ROW()-1)),""),"")</f>
        <v/>
      </c>
      <c r="G14" s="38" t="str" cm="1">
        <f t="array" aca="1" ref="G14" ca="1">LOOKUP(2,1/(INDIRECT("A1:A"&amp;ROW()-1)&lt;INDIRECT("A"&amp;ROW())),INDIRECT("D1:D"&amp;ROW()-1))</f>
        <v>Note 1</v>
      </c>
      <c r="H14" s="38" t="str" cm="1">
        <f t="array" aca="1" ref="H14" ca="1">INDIRECT("B"&amp;ROW())&amp;IFERROR(IF(INDEX(INDIRECT("A"&amp;ROW()+1&amp;":A"&amp;ROW()+100),MATCH(TRUE,INDEX(INDIRECT("A"&amp;ROW()+1&amp;":A"&amp;ROW()+100)&lt;=INDIRECT("A"&amp;ROW()),0),))&lt;INDIRECT("A"&amp;ROW()),LEFT(INDIRECT("C"&amp;ROW()),FIND("*",INDIRECT("C"&amp;ROW()))),C14&amp;INDEX(INDIRECT("B"&amp;ROW()+1&amp;":B"&amp;ROW()+100),MATCH(TRUE,INDEX(INDIRECT("A"&amp;ROW()+1&amp;":A"&amp;ROW()+100)=INDIRECT("A"&amp;ROW()),0),))),"*")</f>
        <v>1.8 Fjármunatekjur og (fjármagnsgjöld)*&lt;&lt;1.9 Viðskiptavild</v>
      </c>
    </row>
    <row r="15" spans="1:10" outlineLevel="2" x14ac:dyDescent="0.25">
      <c r="A15" s="43">
        <v>3</v>
      </c>
      <c r="B15" s="47" t="s">
        <v>1294</v>
      </c>
      <c r="C15" s="15" t="s">
        <v>1135</v>
      </c>
      <c r="D15" s="15" t="s">
        <v>1149</v>
      </c>
      <c r="F15" s="38" t="str" cm="1">
        <f t="array" aca="1" ref="F15" ca="1">IFERROR(IF(INDIRECT("A"&amp;ROW())&lt;3,LOOKUP(2,1/(INDIRECT("A1:A"&amp;ROW()-1)=INDIRECT("A"&amp;ROW())),INDIRECT("D1:D"&amp;ROW()-1)),""),"")</f>
        <v/>
      </c>
      <c r="G15" s="38" t="str" cm="1">
        <f t="array" aca="1" ref="G15" ca="1">LOOKUP(2,1/(INDIRECT("A1:A"&amp;ROW()-1)&lt;INDIRECT("A"&amp;ROW())),INDIRECT("D1:D"&amp;ROW()-1))</f>
        <v>Note 1</v>
      </c>
      <c r="H15" s="38" t="str" cm="1">
        <f t="array" aca="1" ref="H15" ca="1">INDIRECT("B"&amp;ROW())&amp;IFERROR(IF(INDEX(INDIRECT("A"&amp;ROW()+1&amp;":A"&amp;ROW()+100),MATCH(TRUE,INDEX(INDIRECT("A"&amp;ROW()+1&amp;":A"&amp;ROW()+100)&lt;=INDIRECT("A"&amp;ROW()),0),))&lt;INDIRECT("A"&amp;ROW()),LEFT(INDIRECT("C"&amp;ROW()),FIND("*",INDIRECT("C"&amp;ROW()))),C15&amp;INDEX(INDIRECT("B"&amp;ROW()+1&amp;":B"&amp;ROW()+100),MATCH(TRUE,INDEX(INDIRECT("A"&amp;ROW()+1&amp;":A"&amp;ROW()+100)=INDIRECT("A"&amp;ROW()),0),))),"*")</f>
        <v>1.9 Viðskiptavild*&lt;&lt;1.10 Rekstrarfjármunir</v>
      </c>
    </row>
    <row r="16" spans="1:10" outlineLevel="2" x14ac:dyDescent="0.25">
      <c r="A16" s="43">
        <v>3</v>
      </c>
      <c r="B16" s="47" t="s">
        <v>1295</v>
      </c>
      <c r="C16" s="15" t="s">
        <v>1135</v>
      </c>
      <c r="D16" s="15" t="s">
        <v>1150</v>
      </c>
      <c r="F16" s="38" t="str" cm="1">
        <f t="array" aca="1" ref="F16" ca="1">IFERROR(IF(INDIRECT("A"&amp;ROW())&lt;3,LOOKUP(2,1/(INDIRECT("A1:A"&amp;ROW()-1)=INDIRECT("A"&amp;ROW())),INDIRECT("D1:D"&amp;ROW()-1)),""),"")</f>
        <v/>
      </c>
      <c r="G16" s="38" t="str" cm="1">
        <f t="array" aca="1" ref="G16" ca="1">LOOKUP(2,1/(INDIRECT("A1:A"&amp;ROW()-1)&lt;INDIRECT("A"&amp;ROW())),INDIRECT("D1:D"&amp;ROW()-1))</f>
        <v>Note 1</v>
      </c>
      <c r="H16" s="38" t="str" cm="1">
        <f t="array" aca="1" ref="H16" ca="1">INDIRECT("B"&amp;ROW())&amp;IFERROR(IF(INDEX(INDIRECT("A"&amp;ROW()+1&amp;":A"&amp;ROW()+100),MATCH(TRUE,INDEX(INDIRECT("A"&amp;ROW()+1&amp;":A"&amp;ROW()+100)&lt;=INDIRECT("A"&amp;ROW()),0),))&lt;INDIRECT("A"&amp;ROW()),LEFT(INDIRECT("C"&amp;ROW()),FIND("*",INDIRECT("C"&amp;ROW()))),C16&amp;INDEX(INDIRECT("B"&amp;ROW()+1&amp;":B"&amp;ROW()+100),MATCH(TRUE,INDEX(INDIRECT("A"&amp;ROW()+1&amp;":A"&amp;ROW()+100)=INDIRECT("A"&amp;ROW()),0),))),"*")</f>
        <v>1.10 Rekstrarfjármunir*&lt;&lt;1.11 Óefnislegar eignir (aðrar en viðskiptavild)</v>
      </c>
    </row>
    <row r="17" spans="1:8" outlineLevel="2" x14ac:dyDescent="0.25">
      <c r="A17" s="43">
        <v>3</v>
      </c>
      <c r="B17" s="47" t="s">
        <v>1296</v>
      </c>
      <c r="C17" s="15" t="s">
        <v>1135</v>
      </c>
      <c r="D17" s="15" t="s">
        <v>1151</v>
      </c>
      <c r="F17" s="38" t="str" cm="1">
        <f t="array" aca="1" ref="F17" ca="1">IFERROR(IF(INDIRECT("A"&amp;ROW())&lt;3,LOOKUP(2,1/(INDIRECT("A1:A"&amp;ROW()-1)=INDIRECT("A"&amp;ROW())),INDIRECT("D1:D"&amp;ROW()-1)),""),"")</f>
        <v/>
      </c>
      <c r="G17" s="38" t="str" cm="1">
        <f t="array" aca="1" ref="G17" ca="1">LOOKUP(2,1/(INDIRECT("A1:A"&amp;ROW()-1)&lt;INDIRECT("A"&amp;ROW())),INDIRECT("D1:D"&amp;ROW()-1))</f>
        <v>Note 1</v>
      </c>
      <c r="H17" s="38" t="str" cm="1">
        <f t="array" aca="1" ref="H17" ca="1">INDIRECT("B"&amp;ROW())&amp;IFERROR(IF(INDEX(INDIRECT("A"&amp;ROW()+1&amp;":A"&amp;ROW()+100),MATCH(TRUE,INDEX(INDIRECT("A"&amp;ROW()+1&amp;":A"&amp;ROW()+100)&lt;=INDIRECT("A"&amp;ROW()),0),))&lt;INDIRECT("A"&amp;ROW()),LEFT(INDIRECT("C"&amp;ROW()),FIND("*",INDIRECT("C"&amp;ROW()))),C17&amp;INDEX(INDIRECT("B"&amp;ROW()+1&amp;":B"&amp;ROW()+100),MATCH(TRUE,INDEX(INDIRECT("A"&amp;ROW()+1&amp;":A"&amp;ROW()+100)=INDIRECT("A"&amp;ROW()),0),))),"*")</f>
        <v>1.11 Óefnislegar eignir (aðrar en viðskiptavild)*&lt;&lt;1.12 Samrekstur</v>
      </c>
    </row>
    <row r="18" spans="1:8" outlineLevel="2" x14ac:dyDescent="0.25">
      <c r="A18" s="43">
        <v>3</v>
      </c>
      <c r="B18" s="47" t="s">
        <v>1297</v>
      </c>
      <c r="C18" s="15" t="s">
        <v>1135</v>
      </c>
      <c r="D18" s="15" t="s">
        <v>1152</v>
      </c>
      <c r="F18" s="38" t="str" cm="1">
        <f t="array" aca="1" ref="F18" ca="1">IFERROR(IF(INDIRECT("A"&amp;ROW())&lt;3,LOOKUP(2,1/(INDIRECT("A1:A"&amp;ROW()-1)=INDIRECT("A"&amp;ROW())),INDIRECT("D1:D"&amp;ROW()-1)),""),"")</f>
        <v/>
      </c>
      <c r="G18" s="38" t="str" cm="1">
        <f t="array" aca="1" ref="G18" ca="1">LOOKUP(2,1/(INDIRECT("A1:A"&amp;ROW()-1)&lt;INDIRECT("A"&amp;ROW())),INDIRECT("D1:D"&amp;ROW()-1))</f>
        <v>Note 1</v>
      </c>
      <c r="H18" s="38" t="str" cm="1">
        <f t="array" aca="1" ref="H18" ca="1">INDIRECT("B"&amp;ROW())&amp;IFERROR(IF(INDEX(INDIRECT("A"&amp;ROW()+1&amp;":A"&amp;ROW()+100),MATCH(TRUE,INDEX(INDIRECT("A"&amp;ROW()+1&amp;":A"&amp;ROW()+100)&lt;=INDIRECT("A"&amp;ROW()),0),))&lt;INDIRECT("A"&amp;ROW()),LEFT(INDIRECT("C"&amp;ROW()),FIND("*",INDIRECT("C"&amp;ROW()))),C18&amp;INDEX(INDIRECT("B"&amp;ROW()+1&amp;":B"&amp;ROW()+100),MATCH(TRUE,INDEX(INDIRECT("A"&amp;ROW()+1&amp;":A"&amp;ROW()+100)=INDIRECT("A"&amp;ROW()),0),))),"*")</f>
        <v>1.12 Samrekstur*&lt;&lt;1.13 Frestaður tekjuskattur</v>
      </c>
    </row>
    <row r="19" spans="1:8" outlineLevel="2" x14ac:dyDescent="0.25">
      <c r="A19" s="43">
        <v>3</v>
      </c>
      <c r="B19" s="47" t="s">
        <v>1298</v>
      </c>
      <c r="C19" s="15" t="s">
        <v>1135</v>
      </c>
      <c r="D19" s="15" t="s">
        <v>1153</v>
      </c>
      <c r="F19" s="38" t="str" cm="1">
        <f t="array" aca="1" ref="F19" ca="1">IFERROR(IF(INDIRECT("A"&amp;ROW())&lt;3,LOOKUP(2,1/(INDIRECT("A1:A"&amp;ROW()-1)=INDIRECT("A"&amp;ROW())),INDIRECT("D1:D"&amp;ROW()-1)),""),"")</f>
        <v/>
      </c>
      <c r="G19" s="38" t="str" cm="1">
        <f t="array" aca="1" ref="G19" ca="1">LOOKUP(2,1/(INDIRECT("A1:A"&amp;ROW()-1)&lt;INDIRECT("A"&amp;ROW())),INDIRECT("D1:D"&amp;ROW()-1))</f>
        <v>Note 1</v>
      </c>
      <c r="H19" s="38" t="str" cm="1">
        <f t="array" aca="1" ref="H19" ca="1">INDIRECT("B"&amp;ROW())&amp;IFERROR(IF(INDEX(INDIRECT("A"&amp;ROW()+1&amp;":A"&amp;ROW()+100),MATCH(TRUE,INDEX(INDIRECT("A"&amp;ROW()+1&amp;":A"&amp;ROW()+100)&lt;=INDIRECT("A"&amp;ROW()),0),))&lt;INDIRECT("A"&amp;ROW()),LEFT(INDIRECT("C"&amp;ROW()),FIND("*",INDIRECT("C"&amp;ROW()))),C19&amp;INDEX(INDIRECT("B"&amp;ROW()+1&amp;":B"&amp;ROW()+100),MATCH(TRUE,INDEX(INDIRECT("A"&amp;ROW()+1&amp;":A"&amp;ROW()+100)=INDIRECT("A"&amp;ROW()),0),))),"*")</f>
        <v>1.13 Frestaður tekjuskattur*&lt;&lt;1.14 Birgðir</v>
      </c>
    </row>
    <row r="20" spans="1:8" outlineLevel="2" x14ac:dyDescent="0.25">
      <c r="A20" s="43">
        <v>3</v>
      </c>
      <c r="B20" s="47" t="s">
        <v>1299</v>
      </c>
      <c r="C20" s="15" t="s">
        <v>1135</v>
      </c>
      <c r="D20" s="15" t="s">
        <v>1154</v>
      </c>
      <c r="F20" s="38" t="str" cm="1">
        <f t="array" aca="1" ref="F20" ca="1">IFERROR(IF(INDIRECT("A"&amp;ROW())&lt;3,LOOKUP(2,1/(INDIRECT("A1:A"&amp;ROW()-1)=INDIRECT("A"&amp;ROW())),INDIRECT("D1:D"&amp;ROW()-1)),""),"")</f>
        <v/>
      </c>
      <c r="G20" s="38" t="str" cm="1">
        <f t="array" aca="1" ref="G20" ca="1">LOOKUP(2,1/(INDIRECT("A1:A"&amp;ROW()-1)&lt;INDIRECT("A"&amp;ROW())),INDIRECT("D1:D"&amp;ROW()-1))</f>
        <v>Note 1</v>
      </c>
      <c r="H20" s="38" t="str" cm="1">
        <f t="array" aca="1" ref="H20" ca="1">INDIRECT("B"&amp;ROW())&amp;IFERROR(IF(INDEX(INDIRECT("A"&amp;ROW()+1&amp;":A"&amp;ROW()+100),MATCH(TRUE,INDEX(INDIRECT("A"&amp;ROW()+1&amp;":A"&amp;ROW()+100)&lt;=INDIRECT("A"&amp;ROW()),0),))&lt;INDIRECT("A"&amp;ROW()),LEFT(INDIRECT("C"&amp;ROW()),FIND("*",INDIRECT("C"&amp;ROW()))),C20&amp;INDEX(INDIRECT("B"&amp;ROW()+1&amp;":B"&amp;ROW()+100),MATCH(TRUE,INDEX(INDIRECT("A"&amp;ROW()+1&amp;":A"&amp;ROW()+100)=INDIRECT("A"&amp;ROW()),0),))),"*")</f>
        <v>1.14 Birgðir*&lt;&lt;1.15 Samstæða</v>
      </c>
    </row>
    <row r="21" spans="1:8" outlineLevel="2" x14ac:dyDescent="0.25">
      <c r="A21" s="43">
        <v>3</v>
      </c>
      <c r="B21" s="47" t="s">
        <v>1300</v>
      </c>
      <c r="C21" s="15" t="s">
        <v>1135</v>
      </c>
      <c r="D21" s="15" t="s">
        <v>1155</v>
      </c>
      <c r="F21" s="38" t="str" cm="1">
        <f t="array" aca="1" ref="F21" ca="1">IFERROR(IF(INDIRECT("A"&amp;ROW())&lt;3,LOOKUP(2,1/(INDIRECT("A1:A"&amp;ROW()-1)=INDIRECT("A"&amp;ROW())),INDIRECT("D1:D"&amp;ROW()-1)),""),"")</f>
        <v/>
      </c>
      <c r="G21" s="38" t="str" cm="1">
        <f t="array" aca="1" ref="G21" ca="1">LOOKUP(2,1/(INDIRECT("A1:A"&amp;ROW()-1)&lt;INDIRECT("A"&amp;ROW())),INDIRECT("D1:D"&amp;ROW()-1))</f>
        <v>Note 1</v>
      </c>
      <c r="H21" s="38" t="str" cm="1">
        <f t="array" aca="1" ref="H21" ca="1">INDIRECT("B"&amp;ROW())&amp;IFERROR(IF(INDEX(INDIRECT("A"&amp;ROW()+1&amp;":A"&amp;ROW()+100),MATCH(TRUE,INDEX(INDIRECT("A"&amp;ROW()+1&amp;":A"&amp;ROW()+100)&lt;=INDIRECT("A"&amp;ROW()),0),))&lt;INDIRECT("A"&amp;ROW()),LEFT(INDIRECT("C"&amp;ROW()),FIND("*",INDIRECT("C"&amp;ROW()))),C21&amp;INDEX(INDIRECT("B"&amp;ROW()+1&amp;":B"&amp;ROW()+100),MATCH(TRUE,INDEX(INDIRECT("A"&amp;ROW()+1&amp;":A"&amp;ROW()+100)=INDIRECT("A"&amp;ROW()),0),))),"*")</f>
        <v>1.15 Samstæða*&lt;&lt;1.16 Fjármálagerningar</v>
      </c>
    </row>
    <row r="22" spans="1:8" outlineLevel="2" x14ac:dyDescent="0.25">
      <c r="A22" s="43">
        <v>3</v>
      </c>
      <c r="B22" s="47" t="s">
        <v>1301</v>
      </c>
      <c r="C22" s="15" t="s">
        <v>1135</v>
      </c>
      <c r="D22" s="15" t="s">
        <v>1156</v>
      </c>
      <c r="F22" s="38" t="str" cm="1">
        <f t="array" aca="1" ref="F22" ca="1">IFERROR(IF(INDIRECT("A"&amp;ROW())&lt;3,LOOKUP(2,1/(INDIRECT("A1:A"&amp;ROW()-1)=INDIRECT("A"&amp;ROW())),INDIRECT("D1:D"&amp;ROW()-1)),""),"")</f>
        <v/>
      </c>
      <c r="G22" s="38" t="str" cm="1">
        <f t="array" aca="1" ref="G22" ca="1">LOOKUP(2,1/(INDIRECT("A1:A"&amp;ROW()-1)&lt;INDIRECT("A"&amp;ROW())),INDIRECT("D1:D"&amp;ROW()-1))</f>
        <v>Note 1</v>
      </c>
      <c r="H22" s="38" t="str" cm="1">
        <f t="array" aca="1" ref="H22" ca="1">INDIRECT("B"&amp;ROW())&amp;IFERROR(IF(INDEX(INDIRECT("A"&amp;ROW()+1&amp;":A"&amp;ROW()+100),MATCH(TRUE,INDEX(INDIRECT("A"&amp;ROW()+1&amp;":A"&amp;ROW()+100)&lt;=INDIRECT("A"&amp;ROW()),0),))&lt;INDIRECT("A"&amp;ROW()),LEFT(INDIRECT("C"&amp;ROW()),FIND("*",INDIRECT("C"&amp;ROW()))),C22&amp;INDEX(INDIRECT("B"&amp;ROW()+1&amp;":B"&amp;ROW()+100),MATCH(TRUE,INDEX(INDIRECT("A"&amp;ROW()+1&amp;":A"&amp;ROW()+100)=INDIRECT("A"&amp;ROW()),0),))),"*")</f>
        <v>1.16 Fjármálagerningar*&lt;&lt;1.17 Handbært fé og ígildi þess</v>
      </c>
    </row>
    <row r="23" spans="1:8" outlineLevel="2" x14ac:dyDescent="0.25">
      <c r="A23" s="43">
        <v>3</v>
      </c>
      <c r="B23" s="47" t="s">
        <v>1302</v>
      </c>
      <c r="C23" s="15" t="s">
        <v>1135</v>
      </c>
      <c r="D23" s="15" t="s">
        <v>1157</v>
      </c>
      <c r="F23" s="38" t="str" cm="1">
        <f t="array" aca="1" ref="F23" ca="1">IFERROR(IF(INDIRECT("A"&amp;ROW())&lt;3,LOOKUP(2,1/(INDIRECT("A1:A"&amp;ROW()-1)=INDIRECT("A"&amp;ROW())),INDIRECT("D1:D"&amp;ROW()-1)),""),"")</f>
        <v/>
      </c>
      <c r="G23" s="38" t="str" cm="1">
        <f t="array" aca="1" ref="G23" ca="1">LOOKUP(2,1/(INDIRECT("A1:A"&amp;ROW()-1)&lt;INDIRECT("A"&amp;ROW())),INDIRECT("D1:D"&amp;ROW()-1))</f>
        <v>Note 1</v>
      </c>
      <c r="H23" s="38" t="str" cm="1">
        <f t="array" aca="1" ref="H23" ca="1">INDIRECT("B"&amp;ROW())&amp;IFERROR(IF(INDEX(INDIRECT("A"&amp;ROW()+1&amp;":A"&amp;ROW()+100),MATCH(TRUE,INDEX(INDIRECT("A"&amp;ROW()+1&amp;":A"&amp;ROW()+100)&lt;=INDIRECT("A"&amp;ROW()),0),))&lt;INDIRECT("A"&amp;ROW()),LEFT(INDIRECT("C"&amp;ROW()),FIND("*",INDIRECT("C"&amp;ROW()))),C23&amp;INDEX(INDIRECT("B"&amp;ROW()+1&amp;":B"&amp;ROW()+100),MATCH(TRUE,INDEX(INDIRECT("A"&amp;ROW()+1&amp;":A"&amp;ROW()+100)=INDIRECT("A"&amp;ROW()),0),))),"*")</f>
        <v>1.17 Handbært fé og ígildi þess*&lt;&lt;1.18 Beiting nýrra og endurskoðaðra reikningsskilastaðla</v>
      </c>
    </row>
    <row r="24" spans="1:8" outlineLevel="2" x14ac:dyDescent="0.25">
      <c r="A24" s="43">
        <v>3</v>
      </c>
      <c r="B24" s="47" t="s">
        <v>1342</v>
      </c>
      <c r="C24" s="15" t="s">
        <v>1135</v>
      </c>
      <c r="D24" s="15" t="s">
        <v>1303</v>
      </c>
      <c r="F24" s="38" t="str" cm="1">
        <f t="array" aca="1" ref="F24" ca="1">IFERROR(IF(INDIRECT("A"&amp;ROW())&lt;3,LOOKUP(2,1/(INDIRECT("A1:A"&amp;ROW()-1)=INDIRECT("A"&amp;ROW())),INDIRECT("D1:D"&amp;ROW()-1)),""),"")</f>
        <v/>
      </c>
      <c r="G24" s="38" t="str" cm="1">
        <f t="array" aca="1" ref="G24" ca="1">LOOKUP(2,1/(INDIRECT("A1:A"&amp;ROW()-1)&lt;INDIRECT("A"&amp;ROW())),INDIRECT("D1:D"&amp;ROW()-1))</f>
        <v>Note 1</v>
      </c>
      <c r="H24" s="38" t="str" cm="1">
        <f t="array" aca="1" ref="H24" ca="1">INDIRECT("B"&amp;ROW())&amp;IFERROR(IF(INDEX(INDIRECT("A"&amp;ROW()+1&amp;":A"&amp;ROW()+100),MATCH(TRUE,INDEX(INDIRECT("A"&amp;ROW()+1&amp;":A"&amp;ROW()+100)&lt;=INDIRECT("A"&amp;ROW()),0),))&lt;INDIRECT("A"&amp;ROW()),LEFT(INDIRECT("C"&amp;ROW()),FIND("*",INDIRECT("C"&amp;ROW()))),C24&amp;INDEX(INDIRECT("B"&amp;ROW()+1&amp;":B"&amp;ROW()+100),MATCH(TRUE,INDEX(INDIRECT("A"&amp;ROW()+1&amp;":A"&amp;ROW()+100)=INDIRECT("A"&amp;ROW()),0),))),"*")</f>
        <v>1.18 Beiting nýrra og endurskoðaðra reikningsskilastaðla*</v>
      </c>
    </row>
    <row r="25" spans="1:8" outlineLevel="1" x14ac:dyDescent="0.25">
      <c r="A25" s="43">
        <v>2</v>
      </c>
      <c r="B25" s="46" t="s">
        <v>1304</v>
      </c>
      <c r="C25" s="15" t="s">
        <v>1135</v>
      </c>
      <c r="D25" s="15" t="s">
        <v>1138</v>
      </c>
      <c r="F25" s="38" t="str" cm="1">
        <f t="array" aca="1" ref="F25" ca="1">IFERROR(IF(INDIRECT("A"&amp;ROW())&lt;3,LOOKUP(2,1/(INDIRECT("A1:A"&amp;ROW()-1)=INDIRECT("A"&amp;ROW())),INDIRECT("D1:D"&amp;ROW()-1)),""),"")</f>
        <v>Note 1</v>
      </c>
      <c r="G25" s="38" t="str" cm="1">
        <f t="array" aca="1" ref="G25" ca="1">LOOKUP(2,1/(INDIRECT("A1:A"&amp;ROW()-1)&lt;INDIRECT("A"&amp;ROW())),INDIRECT("D1:D"&amp;ROW()-1))</f>
        <v>All notes</v>
      </c>
      <c r="H25" s="38" t="str" cm="1">
        <f t="array" aca="1" ref="H25" ca="1">INDIRECT("B"&amp;ROW())&amp;IFERROR(IF(INDEX(INDIRECT("A"&amp;ROW()+1&amp;":A"&amp;ROW()+100),MATCH(TRUE,INDEX(INDIRECT("A"&amp;ROW()+1&amp;":A"&amp;ROW()+100)&lt;=INDIRECT("A"&amp;ROW()),0),))&lt;INDIRECT("A"&amp;ROW()),LEFT(INDIRECT("C"&amp;ROW()),FIND("*",INDIRECT("C"&amp;ROW()))),C25&amp;INDEX(INDIRECT("B"&amp;ROW()+1&amp;":B"&amp;ROW()+100),MATCH(TRUE,INDEX(INDIRECT("A"&amp;ROW()+1&amp;":A"&amp;ROW()+100)=INDIRECT("A"&amp;ROW()),0),))),"*")</f>
        <v>2. Sölutekjur af samningum við viðskiptavini*&lt;&lt;3. Laun og launatengd gjöld</v>
      </c>
    </row>
    <row r="26" spans="1:8" outlineLevel="1" x14ac:dyDescent="0.25">
      <c r="A26" s="43">
        <v>2</v>
      </c>
      <c r="B26" s="46" t="s">
        <v>1305</v>
      </c>
      <c r="C26" s="15" t="s">
        <v>1135</v>
      </c>
      <c r="D26" s="15" t="s">
        <v>1139</v>
      </c>
      <c r="F26" s="38" t="str" cm="1">
        <f t="array" aca="1" ref="F26" ca="1">IFERROR(IF(INDIRECT("A"&amp;ROW())&lt;3,LOOKUP(2,1/(INDIRECT("A1:A"&amp;ROW()-1)=INDIRECT("A"&amp;ROW())),INDIRECT("D1:D"&amp;ROW()-1)),""),"")</f>
        <v>Note 2</v>
      </c>
      <c r="G26" s="38" t="str" cm="1">
        <f t="array" aca="1" ref="G26" ca="1">LOOKUP(2,1/(INDIRECT("A1:A"&amp;ROW()-1)&lt;INDIRECT("A"&amp;ROW())),INDIRECT("D1:D"&amp;ROW()-1))</f>
        <v>All notes</v>
      </c>
      <c r="H26" s="38" t="str" cm="1">
        <f t="array" aca="1" ref="H26" ca="1">INDIRECT("B"&amp;ROW())&amp;IFERROR(IF(INDEX(INDIRECT("A"&amp;ROW()+1&amp;":A"&amp;ROW()+100),MATCH(TRUE,INDEX(INDIRECT("A"&amp;ROW()+1&amp;":A"&amp;ROW()+100)&lt;=INDIRECT("A"&amp;ROW()),0),))&lt;INDIRECT("A"&amp;ROW()),LEFT(INDIRECT("C"&amp;ROW()),FIND("*",INDIRECT("C"&amp;ROW()))),C26&amp;INDEX(INDIRECT("B"&amp;ROW()+1&amp;":B"&amp;ROW()+100),MATCH(TRUE,INDEX(INDIRECT("A"&amp;ROW()+1&amp;":A"&amp;ROW()+100)=INDIRECT("A"&amp;ROW()),0),))),"*")</f>
        <v>3. Laun og launatengd gjöld*&lt;&lt;4. Afskriftir</v>
      </c>
    </row>
    <row r="27" spans="1:8" outlineLevel="1" x14ac:dyDescent="0.25">
      <c r="A27" s="43">
        <v>2</v>
      </c>
      <c r="B27" s="46" t="s">
        <v>1347</v>
      </c>
      <c r="C27" s="15" t="s">
        <v>1135</v>
      </c>
      <c r="D27" s="15" t="s">
        <v>1158</v>
      </c>
      <c r="F27" s="38" t="str" cm="1">
        <f t="array" aca="1" ref="F27" ca="1">IFERROR(IF(INDIRECT("A"&amp;ROW())&lt;3,LOOKUP(2,1/(INDIRECT("A1:A"&amp;ROW()-1)=INDIRECT("A"&amp;ROW())),INDIRECT("D1:D"&amp;ROW()-1)),""),"")</f>
        <v>Note 3</v>
      </c>
      <c r="G27" s="38" t="str" cm="1">
        <f t="array" aca="1" ref="G27" ca="1">LOOKUP(2,1/(INDIRECT("A1:A"&amp;ROW()-1)&lt;INDIRECT("A"&amp;ROW())),INDIRECT("D1:D"&amp;ROW()-1))</f>
        <v>All notes</v>
      </c>
      <c r="H27" s="38" t="str" cm="1">
        <f t="array" aca="1" ref="H27" ca="1">INDIRECT("B"&amp;ROW())&amp;IFERROR(IF(INDEX(INDIRECT("A"&amp;ROW()+1&amp;":A"&amp;ROW()+100),MATCH(TRUE,INDEX(INDIRECT("A"&amp;ROW()+1&amp;":A"&amp;ROW()+100)&lt;=INDIRECT("A"&amp;ROW()),0),))&lt;INDIRECT("A"&amp;ROW()),LEFT(INDIRECT("C"&amp;ROW()),FIND("*",INDIRECT("C"&amp;ROW()))),C27&amp;INDEX(INDIRECT("B"&amp;ROW()+1&amp;":B"&amp;ROW()+100),MATCH(TRUE,INDEX(INDIRECT("A"&amp;ROW()+1&amp;":A"&amp;ROW()+100)=INDIRECT("A"&amp;ROW()),0),))),"*")</f>
        <v>4. Afskriftir*&lt;&lt;5. Fjármunatekjur og (fjármagnsgjöld)</v>
      </c>
    </row>
    <row r="28" spans="1:8" outlineLevel="1" x14ac:dyDescent="0.25">
      <c r="A28" s="43">
        <v>2</v>
      </c>
      <c r="B28" s="46" t="s">
        <v>1348</v>
      </c>
      <c r="C28" s="15" t="s">
        <v>1135</v>
      </c>
      <c r="D28" s="15" t="s">
        <v>1159</v>
      </c>
      <c r="F28" s="38" t="str" cm="1">
        <f t="array" aca="1" ref="F28" ca="1">IFERROR(IF(INDIRECT("A"&amp;ROW())&lt;3,LOOKUP(2,1/(INDIRECT("A1:A"&amp;ROW()-1)=INDIRECT("A"&amp;ROW())),INDIRECT("D1:D"&amp;ROW()-1)),""),"")</f>
        <v>Note 4</v>
      </c>
      <c r="G28" s="38" t="str" cm="1">
        <f t="array" aca="1" ref="G28" ca="1">LOOKUP(2,1/(INDIRECT("A1:A"&amp;ROW()-1)&lt;INDIRECT("A"&amp;ROW())),INDIRECT("D1:D"&amp;ROW()-1))</f>
        <v>All notes</v>
      </c>
      <c r="H28" s="38" t="str" cm="1">
        <f t="array" aca="1" ref="H28" ca="1">INDIRECT("B"&amp;ROW())&amp;IFERROR(IF(INDEX(INDIRECT("A"&amp;ROW()+1&amp;":A"&amp;ROW()+100),MATCH(TRUE,INDEX(INDIRECT("A"&amp;ROW()+1&amp;":A"&amp;ROW()+100)&lt;=INDIRECT("A"&amp;ROW()),0),))&lt;INDIRECT("A"&amp;ROW()),LEFT(INDIRECT("C"&amp;ROW()),FIND("*",INDIRECT("C"&amp;ROW()))),C28&amp;INDEX(INDIRECT("B"&amp;ROW()+1&amp;":B"&amp;ROW()+100),MATCH(TRUE,INDEX(INDIRECT("A"&amp;ROW()+1&amp;":A"&amp;ROW()+100)=INDIRECT("A"&amp;ROW()),0),))),"*")</f>
        <v>5. Fjármunatekjur og (fjármagnsgjöld)*&lt;&lt;6. Tekjuskattur</v>
      </c>
    </row>
    <row r="29" spans="1:8" outlineLevel="1" x14ac:dyDescent="0.25">
      <c r="A29" s="43">
        <v>2</v>
      </c>
      <c r="B29" s="46" t="s">
        <v>1306</v>
      </c>
      <c r="C29" s="15" t="s">
        <v>1135</v>
      </c>
      <c r="D29" s="15" t="s">
        <v>1160</v>
      </c>
      <c r="F29" s="38" t="str" cm="1">
        <f t="array" aca="1" ref="F29" ca="1">IFERROR(IF(INDIRECT("A"&amp;ROW())&lt;3,LOOKUP(2,1/(INDIRECT("A1:A"&amp;ROW()-1)=INDIRECT("A"&amp;ROW())),INDIRECT("D1:D"&amp;ROW()-1)),""),"")</f>
        <v>Note 5</v>
      </c>
      <c r="G29" s="38" t="str" cm="1">
        <f t="array" aca="1" ref="G29" ca="1">LOOKUP(2,1/(INDIRECT("A1:A"&amp;ROW()-1)&lt;INDIRECT("A"&amp;ROW())),INDIRECT("D1:D"&amp;ROW()-1))</f>
        <v>All notes</v>
      </c>
      <c r="H29" s="38" t="str" cm="1">
        <f t="array" aca="1" ref="H29" ca="1">INDIRECT("B"&amp;ROW())&amp;IFERROR(IF(INDEX(INDIRECT("A"&amp;ROW()+1&amp;":A"&amp;ROW()+100),MATCH(TRUE,INDEX(INDIRECT("A"&amp;ROW()+1&amp;":A"&amp;ROW()+100)&lt;=INDIRECT("A"&amp;ROW()),0),))&lt;INDIRECT("A"&amp;ROW()),LEFT(INDIRECT("C"&amp;ROW()),FIND("*",INDIRECT("C"&amp;ROW()))),C29&amp;INDEX(INDIRECT("B"&amp;ROW()+1&amp;":B"&amp;ROW()+100),MATCH(TRUE,INDEX(INDIRECT("A"&amp;ROW()+1&amp;":A"&amp;ROW()+100)=INDIRECT("A"&amp;ROW()),0),))),"*")</f>
        <v>6. Tekjuskattur*&lt;&lt;7. Viðskiptavild</v>
      </c>
    </row>
    <row r="30" spans="1:8" outlineLevel="1" x14ac:dyDescent="0.25">
      <c r="A30" s="43">
        <v>2</v>
      </c>
      <c r="B30" s="46" t="s">
        <v>1307</v>
      </c>
      <c r="C30" s="15" t="s">
        <v>1135</v>
      </c>
      <c r="D30" s="15" t="s">
        <v>1161</v>
      </c>
      <c r="F30" s="38" t="str" cm="1">
        <f t="array" aca="1" ref="F30" ca="1">IFERROR(IF(INDIRECT("A"&amp;ROW())&lt;3,LOOKUP(2,1/(INDIRECT("A1:A"&amp;ROW()-1)=INDIRECT("A"&amp;ROW())),INDIRECT("D1:D"&amp;ROW()-1)),""),"")</f>
        <v>Note 6</v>
      </c>
      <c r="G30" s="38" t="str" cm="1">
        <f t="array" aca="1" ref="G30" ca="1">LOOKUP(2,1/(INDIRECT("A1:A"&amp;ROW()-1)&lt;INDIRECT("A"&amp;ROW())),INDIRECT("D1:D"&amp;ROW()-1))</f>
        <v>All notes</v>
      </c>
      <c r="H30" s="38" t="str" cm="1">
        <f t="array" aca="1" ref="H30" ca="1">INDIRECT("B"&amp;ROW())&amp;IFERROR(IF(INDEX(INDIRECT("A"&amp;ROW()+1&amp;":A"&amp;ROW()+100),MATCH(TRUE,INDEX(INDIRECT("A"&amp;ROW()+1&amp;":A"&amp;ROW()+100)&lt;=INDIRECT("A"&amp;ROW()),0),))&lt;INDIRECT("A"&amp;ROW()),LEFT(INDIRECT("C"&amp;ROW()),FIND("*",INDIRECT("C"&amp;ROW()))),C30&amp;INDEX(INDIRECT("B"&amp;ROW()+1&amp;":B"&amp;ROW()+100),MATCH(TRUE,INDEX(INDIRECT("A"&amp;ROW()+1&amp;":A"&amp;ROW()+100)=INDIRECT("A"&amp;ROW()),0),))),"*")</f>
        <v>7. Viðskiptavild*&lt;&lt;8. Óefnislegar eignir</v>
      </c>
    </row>
    <row r="31" spans="1:8" outlineLevel="1" x14ac:dyDescent="0.25">
      <c r="A31" s="43">
        <v>2</v>
      </c>
      <c r="B31" s="46" t="s">
        <v>1308</v>
      </c>
      <c r="C31" s="15" t="s">
        <v>1135</v>
      </c>
      <c r="D31" s="15" t="s">
        <v>1162</v>
      </c>
      <c r="F31" s="38" t="str" cm="1">
        <f t="array" aca="1" ref="F31" ca="1">IFERROR(IF(INDIRECT("A"&amp;ROW())&lt;3,LOOKUP(2,1/(INDIRECT("A1:A"&amp;ROW()-1)=INDIRECT("A"&amp;ROW())),INDIRECT("D1:D"&amp;ROW()-1)),""),"")</f>
        <v>Note 7</v>
      </c>
      <c r="G31" s="38" t="str" cm="1">
        <f t="array" aca="1" ref="G31" ca="1">LOOKUP(2,1/(INDIRECT("A1:A"&amp;ROW()-1)&lt;INDIRECT("A"&amp;ROW())),INDIRECT("D1:D"&amp;ROW()-1))</f>
        <v>All notes</v>
      </c>
      <c r="H31" s="38" t="str" cm="1">
        <f t="array" aca="1" ref="H31" ca="1">INDIRECT("B"&amp;ROW())&amp;IFERROR(IF(INDEX(INDIRECT("A"&amp;ROW()+1&amp;":A"&amp;ROW()+100),MATCH(TRUE,INDEX(INDIRECT("A"&amp;ROW()+1&amp;":A"&amp;ROW()+100)&lt;=INDIRECT("A"&amp;ROW()),0),))&lt;INDIRECT("A"&amp;ROW()),LEFT(INDIRECT("C"&amp;ROW()),FIND("*",INDIRECT("C"&amp;ROW()))),C31&amp;INDEX(INDIRECT("B"&amp;ROW()+1&amp;":B"&amp;ROW()+100),MATCH(TRUE,INDEX(INDIRECT("A"&amp;ROW()+1&amp;":A"&amp;ROW()+100)=INDIRECT("A"&amp;ROW()),0),))),"*")</f>
        <v>8. Óefnislegar eignir*&lt;&lt;9. Rekstrarfjármunir</v>
      </c>
    </row>
    <row r="32" spans="1:8" outlineLevel="1" x14ac:dyDescent="0.25">
      <c r="A32" s="43">
        <v>2</v>
      </c>
      <c r="B32" s="46" t="s">
        <v>1309</v>
      </c>
      <c r="C32" s="15" t="s">
        <v>1135</v>
      </c>
      <c r="D32" s="15" t="s">
        <v>1163</v>
      </c>
      <c r="F32" s="38" t="str" cm="1">
        <f t="array" aca="1" ref="F32" ca="1">IFERROR(IF(INDIRECT("A"&amp;ROW())&lt;3,LOOKUP(2,1/(INDIRECT("A1:A"&amp;ROW()-1)=INDIRECT("A"&amp;ROW())),INDIRECT("D1:D"&amp;ROW()-1)),""),"")</f>
        <v>Note 8</v>
      </c>
      <c r="G32" s="38" t="str" cm="1">
        <f t="array" aca="1" ref="G32" ca="1">LOOKUP(2,1/(INDIRECT("A1:A"&amp;ROW()-1)&lt;INDIRECT("A"&amp;ROW())),INDIRECT("D1:D"&amp;ROW()-1))</f>
        <v>All notes</v>
      </c>
      <c r="H32" s="38" t="str" cm="1">
        <f t="array" aca="1" ref="H32" ca="1">INDIRECT("B"&amp;ROW())&amp;IFERROR(IF(INDEX(INDIRECT("A"&amp;ROW()+1&amp;":A"&amp;ROW()+100),MATCH(TRUE,INDEX(INDIRECT("A"&amp;ROW()+1&amp;":A"&amp;ROW()+100)&lt;=INDIRECT("A"&amp;ROW()),0),))&lt;INDIRECT("A"&amp;ROW()),LEFT(INDIRECT("C"&amp;ROW()),FIND("*",INDIRECT("C"&amp;ROW()))),C32&amp;INDEX(INDIRECT("B"&amp;ROW()+1&amp;":B"&amp;ROW()+100),MATCH(TRUE,INDEX(INDIRECT("A"&amp;ROW()+1&amp;":A"&amp;ROW()+100)=INDIRECT("A"&amp;ROW()),0),))),"*")</f>
        <v>9. Rekstrarfjármunir*&lt;&lt;10. Leigueignir og leiguskuldbindingar</v>
      </c>
    </row>
    <row r="33" spans="1:8" outlineLevel="1" x14ac:dyDescent="0.25">
      <c r="A33" s="43">
        <v>2</v>
      </c>
      <c r="B33" s="46" t="s">
        <v>1310</v>
      </c>
      <c r="C33" s="15" t="s">
        <v>1135</v>
      </c>
      <c r="D33" s="15" t="s">
        <v>1164</v>
      </c>
      <c r="F33" s="38" t="str" cm="1">
        <f t="array" aca="1" ref="F33" ca="1">IFERROR(IF(INDIRECT("A"&amp;ROW())&lt;3,LOOKUP(2,1/(INDIRECT("A1:A"&amp;ROW()-1)=INDIRECT("A"&amp;ROW())),INDIRECT("D1:D"&amp;ROW()-1)),""),"")</f>
        <v>Note 9</v>
      </c>
      <c r="G33" s="38" t="str" cm="1">
        <f t="array" aca="1" ref="G33" ca="1">LOOKUP(2,1/(INDIRECT("A1:A"&amp;ROW()-1)&lt;INDIRECT("A"&amp;ROW())),INDIRECT("D1:D"&amp;ROW()-1))</f>
        <v>All notes</v>
      </c>
      <c r="H33" s="38" t="str" cm="1">
        <f t="array" aca="1" ref="H33" ca="1">INDIRECT("B"&amp;ROW())&amp;IFERROR(IF(INDEX(INDIRECT("A"&amp;ROW()+1&amp;":A"&amp;ROW()+100),MATCH(TRUE,INDEX(INDIRECT("A"&amp;ROW()+1&amp;":A"&amp;ROW()+100)&lt;=INDIRECT("A"&amp;ROW()),0),))&lt;INDIRECT("A"&amp;ROW()),LEFT(INDIRECT("C"&amp;ROW()),FIND("*",INDIRECT("C"&amp;ROW()))),C33&amp;INDEX(INDIRECT("B"&amp;ROW()+1&amp;":B"&amp;ROW()+100),MATCH(TRUE,INDEX(INDIRECT("A"&amp;ROW()+1&amp;":A"&amp;ROW()+100)=INDIRECT("A"&amp;ROW()),0),))),"*")</f>
        <v>10. Leigueignir og leiguskuldbindingar*&lt;&lt;11. Aðrar langtímaskuldir</v>
      </c>
    </row>
    <row r="34" spans="1:8" outlineLevel="1" x14ac:dyDescent="0.25">
      <c r="A34" s="43">
        <v>2</v>
      </c>
      <c r="B34" s="46" t="s">
        <v>1311</v>
      </c>
      <c r="C34" s="15" t="s">
        <v>1135</v>
      </c>
      <c r="D34" s="15" t="s">
        <v>1165</v>
      </c>
      <c r="F34" s="38" t="str" cm="1">
        <f t="array" aca="1" ref="F34" ca="1">IFERROR(IF(INDIRECT("A"&amp;ROW())&lt;3,LOOKUP(2,1/(INDIRECT("A1:A"&amp;ROW()-1)=INDIRECT("A"&amp;ROW())),INDIRECT("D1:D"&amp;ROW()-1)),""),"")</f>
        <v>Note 10</v>
      </c>
      <c r="G34" s="38" t="str" cm="1">
        <f t="array" aca="1" ref="G34" ca="1">LOOKUP(2,1/(INDIRECT("A1:A"&amp;ROW()-1)&lt;INDIRECT("A"&amp;ROW())),INDIRECT("D1:D"&amp;ROW()-1))</f>
        <v>All notes</v>
      </c>
      <c r="H34" s="38" t="str" cm="1">
        <f t="array" aca="1" ref="H34" ca="1">INDIRECT("B"&amp;ROW())&amp;IFERROR(IF(INDEX(INDIRECT("A"&amp;ROW()+1&amp;":A"&amp;ROW()+100),MATCH(TRUE,INDEX(INDIRECT("A"&amp;ROW()+1&amp;":A"&amp;ROW()+100)&lt;=INDIRECT("A"&amp;ROW()),0),))&lt;INDIRECT("A"&amp;ROW()),LEFT(INDIRECT("C"&amp;ROW()),FIND("*",INDIRECT("C"&amp;ROW()))),C34&amp;INDEX(INDIRECT("B"&amp;ROW()+1&amp;":B"&amp;ROW()+100),MATCH(TRUE,INDEX(INDIRECT("A"&amp;ROW()+1&amp;":A"&amp;ROW()+100)=INDIRECT("A"&amp;ROW()),0),))),"*")</f>
        <v>11. Aðrar langtímaskuldir*&lt;&lt;12. Samrekstur</v>
      </c>
    </row>
    <row r="35" spans="1:8" outlineLevel="1" x14ac:dyDescent="0.25">
      <c r="A35" s="43">
        <v>2</v>
      </c>
      <c r="B35" s="46" t="s">
        <v>1312</v>
      </c>
      <c r="C35" s="15" t="s">
        <v>1135</v>
      </c>
      <c r="D35" s="15" t="s">
        <v>1166</v>
      </c>
      <c r="F35" s="38" t="str" cm="1">
        <f t="array" aca="1" ref="F35" ca="1">IFERROR(IF(INDIRECT("A"&amp;ROW())&lt;3,LOOKUP(2,1/(INDIRECT("A1:A"&amp;ROW()-1)=INDIRECT("A"&amp;ROW())),INDIRECT("D1:D"&amp;ROW()-1)),""),"")</f>
        <v>Note 11</v>
      </c>
      <c r="G35" s="38" t="str" cm="1">
        <f t="array" aca="1" ref="G35" ca="1">LOOKUP(2,1/(INDIRECT("A1:A"&amp;ROW()-1)&lt;INDIRECT("A"&amp;ROW())),INDIRECT("D1:D"&amp;ROW()-1))</f>
        <v>All notes</v>
      </c>
      <c r="H35" s="38" t="str" cm="1">
        <f t="array" aca="1" ref="H35" ca="1">INDIRECT("B"&amp;ROW())&amp;IFERROR(IF(INDEX(INDIRECT("A"&amp;ROW()+1&amp;":A"&amp;ROW()+100),MATCH(TRUE,INDEX(INDIRECT("A"&amp;ROW()+1&amp;":A"&amp;ROW()+100)&lt;=INDIRECT("A"&amp;ROW()),0),))&lt;INDIRECT("A"&amp;ROW()),LEFT(INDIRECT("C"&amp;ROW()),FIND("*",INDIRECT("C"&amp;ROW()))),C35&amp;INDEX(INDIRECT("B"&amp;ROW()+1&amp;":B"&amp;ROW()+100),MATCH(TRUE,INDEX(INDIRECT("A"&amp;ROW()+1&amp;":A"&amp;ROW()+100)=INDIRECT("A"&amp;ROW()),0),))),"*")</f>
        <v>12. Samrekstur*&lt;&lt;13. Vörubirgðir</v>
      </c>
    </row>
    <row r="36" spans="1:8" outlineLevel="1" x14ac:dyDescent="0.25">
      <c r="A36" s="43">
        <v>2</v>
      </c>
      <c r="B36" s="46" t="s">
        <v>1313</v>
      </c>
      <c r="C36" s="15" t="s">
        <v>1135</v>
      </c>
      <c r="D36" s="15" t="s">
        <v>1167</v>
      </c>
      <c r="F36" s="38" t="str" cm="1">
        <f t="array" aca="1" ref="F36" ca="1">IFERROR(IF(INDIRECT("A"&amp;ROW())&lt;3,LOOKUP(2,1/(INDIRECT("A1:A"&amp;ROW()-1)=INDIRECT("A"&amp;ROW())),INDIRECT("D1:D"&amp;ROW()-1)),""),"")</f>
        <v>Note 12</v>
      </c>
      <c r="G36" s="38" t="str" cm="1">
        <f t="array" aca="1" ref="G36" ca="1">LOOKUP(2,1/(INDIRECT("A1:A"&amp;ROW()-1)&lt;INDIRECT("A"&amp;ROW())),INDIRECT("D1:D"&amp;ROW()-1))</f>
        <v>All notes</v>
      </c>
      <c r="H36" s="38" t="str" cm="1">
        <f t="array" aca="1" ref="H36" ca="1">INDIRECT("B"&amp;ROW())&amp;IFERROR(IF(INDEX(INDIRECT("A"&amp;ROW()+1&amp;":A"&amp;ROW()+100),MATCH(TRUE,INDEX(INDIRECT("A"&amp;ROW()+1&amp;":A"&amp;ROW()+100)&lt;=INDIRECT("A"&amp;ROW()),0),))&lt;INDIRECT("A"&amp;ROW()),LEFT(INDIRECT("C"&amp;ROW()),FIND("*",INDIRECT("C"&amp;ROW()))),C36&amp;INDEX(INDIRECT("B"&amp;ROW()+1&amp;":B"&amp;ROW()+100),MATCH(TRUE,INDEX(INDIRECT("A"&amp;ROW()+1&amp;":A"&amp;ROW()+100)=INDIRECT("A"&amp;ROW()),0),))),"*")</f>
        <v>13. Vörubirgðir*&lt;&lt;14. Viðskiptakröfur</v>
      </c>
    </row>
    <row r="37" spans="1:8" outlineLevel="1" x14ac:dyDescent="0.25">
      <c r="A37" s="43">
        <v>2</v>
      </c>
      <c r="B37" s="46" t="s">
        <v>1314</v>
      </c>
      <c r="C37" s="15" t="s">
        <v>1135</v>
      </c>
      <c r="D37" s="15" t="s">
        <v>1168</v>
      </c>
      <c r="F37" s="38" t="str" cm="1">
        <f t="array" aca="1" ref="F37" ca="1">IFERROR(IF(INDIRECT("A"&amp;ROW())&lt;3,LOOKUP(2,1/(INDIRECT("A1:A"&amp;ROW()-1)=INDIRECT("A"&amp;ROW())),INDIRECT("D1:D"&amp;ROW()-1)),""),"")</f>
        <v>Note 13</v>
      </c>
      <c r="G37" s="38" t="str" cm="1">
        <f t="array" aca="1" ref="G37" ca="1">LOOKUP(2,1/(INDIRECT("A1:A"&amp;ROW()-1)&lt;INDIRECT("A"&amp;ROW())),INDIRECT("D1:D"&amp;ROW()-1))</f>
        <v>All notes</v>
      </c>
      <c r="H37" s="38" t="str" cm="1">
        <f t="array" aca="1" ref="H37" ca="1">INDIRECT("B"&amp;ROW())&amp;IFERROR(IF(INDEX(INDIRECT("A"&amp;ROW()+1&amp;":A"&amp;ROW()+100),MATCH(TRUE,INDEX(INDIRECT("A"&amp;ROW()+1&amp;":A"&amp;ROW()+100)&lt;=INDIRECT("A"&amp;ROW()),0),))&lt;INDIRECT("A"&amp;ROW()),LEFT(INDIRECT("C"&amp;ROW()),FIND("*",INDIRECT("C"&amp;ROW()))),C37&amp;INDEX(INDIRECT("B"&amp;ROW()+1&amp;":B"&amp;ROW()+100),MATCH(TRUE,INDEX(INDIRECT("A"&amp;ROW()+1&amp;":A"&amp;ROW()+100)=INDIRECT("A"&amp;ROW()),0),))),"*")</f>
        <v>14. Viðskiptakröfur*&lt;&lt;15. Handbært fé og ígildi þess</v>
      </c>
    </row>
    <row r="38" spans="1:8" outlineLevel="1" x14ac:dyDescent="0.25">
      <c r="A38" s="43">
        <v>2</v>
      </c>
      <c r="B38" s="46" t="s">
        <v>1315</v>
      </c>
      <c r="C38" s="15" t="s">
        <v>1135</v>
      </c>
      <c r="D38" s="15" t="s">
        <v>1169</v>
      </c>
      <c r="F38" s="38" t="str" cm="1">
        <f t="array" aca="1" ref="F38" ca="1">IFERROR(IF(INDIRECT("A"&amp;ROW())&lt;3,LOOKUP(2,1/(INDIRECT("A1:A"&amp;ROW()-1)=INDIRECT("A"&amp;ROW())),INDIRECT("D1:D"&amp;ROW()-1)),""),"")</f>
        <v>Note 14</v>
      </c>
      <c r="G38" s="38" t="str" cm="1">
        <f t="array" aca="1" ref="G38" ca="1">LOOKUP(2,1/(INDIRECT("A1:A"&amp;ROW()-1)&lt;INDIRECT("A"&amp;ROW())),INDIRECT("D1:D"&amp;ROW()-1))</f>
        <v>All notes</v>
      </c>
      <c r="H38" s="38" t="str" cm="1">
        <f t="array" aca="1" ref="H38" ca="1">INDIRECT("B"&amp;ROW())&amp;IFERROR(IF(INDEX(INDIRECT("A"&amp;ROW()+1&amp;":A"&amp;ROW()+100),MATCH(TRUE,INDEX(INDIRECT("A"&amp;ROW()+1&amp;":A"&amp;ROW()+100)&lt;=INDIRECT("A"&amp;ROW()),0),))&lt;INDIRECT("A"&amp;ROW()),LEFT(INDIRECT("C"&amp;ROW()),FIND("*",INDIRECT("C"&amp;ROW()))),C38&amp;INDEX(INDIRECT("B"&amp;ROW()+1&amp;":B"&amp;ROW()+100),MATCH(TRUE,INDEX(INDIRECT("A"&amp;ROW()+1&amp;":A"&amp;ROW()+100)=INDIRECT("A"&amp;ROW()),0),))),"*")</f>
        <v>15. Handbært fé og ígildi þess*&lt;&lt;16. Langtímalán</v>
      </c>
    </row>
    <row r="39" spans="1:8" outlineLevel="1" x14ac:dyDescent="0.25">
      <c r="A39" s="43">
        <v>2</v>
      </c>
      <c r="B39" s="46" t="s">
        <v>1316</v>
      </c>
      <c r="C39" s="15" t="s">
        <v>1135</v>
      </c>
      <c r="D39" s="15" t="s">
        <v>1170</v>
      </c>
      <c r="F39" s="38" t="str" cm="1">
        <f t="array" aca="1" ref="F39" ca="1">IFERROR(IF(INDIRECT("A"&amp;ROW())&lt;3,LOOKUP(2,1/(INDIRECT("A1:A"&amp;ROW()-1)=INDIRECT("A"&amp;ROW())),INDIRECT("D1:D"&amp;ROW()-1)),""),"")</f>
        <v>Note 15</v>
      </c>
      <c r="G39" s="38" t="str" cm="1">
        <f t="array" aca="1" ref="G39" ca="1">LOOKUP(2,1/(INDIRECT("A1:A"&amp;ROW()-1)&lt;INDIRECT("A"&amp;ROW())),INDIRECT("D1:D"&amp;ROW()-1))</f>
        <v>All notes</v>
      </c>
      <c r="H39" s="38" t="str" cm="1">
        <f t="array" aca="1" ref="H39" ca="1">INDIRECT("B"&amp;ROW())&amp;IFERROR(IF(INDEX(INDIRECT("A"&amp;ROW()+1&amp;":A"&amp;ROW()+100),MATCH(TRUE,INDEX(INDIRECT("A"&amp;ROW()+1&amp;":A"&amp;ROW()+100)&lt;=INDIRECT("A"&amp;ROW()),0),))&lt;INDIRECT("A"&amp;ROW()),LEFT(INDIRECT("C"&amp;ROW()),FIND("*",INDIRECT("C"&amp;ROW()))),C39&amp;INDEX(INDIRECT("B"&amp;ROW()+1&amp;":B"&amp;ROW()+100),MATCH(TRUE,INDEX(INDIRECT("A"&amp;ROW()+1&amp;":A"&amp;ROW()+100)=INDIRECT("A"&amp;ROW()),0),))),"*")</f>
        <v>16. Langtímalán*&lt;&lt;17. Frestuð tekjuskattsinneign og (tekjuskattsskuldbinding</v>
      </c>
    </row>
    <row r="40" spans="1:8" outlineLevel="1" x14ac:dyDescent="0.25">
      <c r="A40" s="43">
        <v>2</v>
      </c>
      <c r="B40" s="46" t="s">
        <v>1317</v>
      </c>
      <c r="C40" s="15" t="s">
        <v>1135</v>
      </c>
      <c r="D40" s="15" t="s">
        <v>1171</v>
      </c>
      <c r="F40" s="38" t="str" cm="1">
        <f t="array" aca="1" ref="F40" ca="1">IFERROR(IF(INDIRECT("A"&amp;ROW())&lt;3,LOOKUP(2,1/(INDIRECT("A1:A"&amp;ROW()-1)=INDIRECT("A"&amp;ROW())),INDIRECT("D1:D"&amp;ROW()-1)),""),"")</f>
        <v>Note 16</v>
      </c>
      <c r="G40" s="38" t="str" cm="1">
        <f t="array" aca="1" ref="G40" ca="1">LOOKUP(2,1/(INDIRECT("A1:A"&amp;ROW()-1)&lt;INDIRECT("A"&amp;ROW())),INDIRECT("D1:D"&amp;ROW()-1))</f>
        <v>All notes</v>
      </c>
      <c r="H40" s="38" t="str" cm="1">
        <f t="array" aca="1" ref="H40" ca="1">INDIRECT("B"&amp;ROW())&amp;IFERROR(IF(INDEX(INDIRECT("A"&amp;ROW()+1&amp;":A"&amp;ROW()+100),MATCH(TRUE,INDEX(INDIRECT("A"&amp;ROW()+1&amp;":A"&amp;ROW()+100)&lt;=INDIRECT("A"&amp;ROW()),0),))&lt;INDIRECT("A"&amp;ROW()),LEFT(INDIRECT("C"&amp;ROW()),FIND("*",INDIRECT("C"&amp;ROW()))),C40&amp;INDEX(INDIRECT("B"&amp;ROW()+1&amp;":B"&amp;ROW()+100),MATCH(TRUE,INDEX(INDIRECT("A"&amp;ROW()+1&amp;":A"&amp;ROW()+100)=INDIRECT("A"&amp;ROW()),0),))),"*")</f>
        <v>17. Frestuð tekjuskattsinneign og (tekjuskattsskuldbinding*&lt;&lt;18. Eigið fé</v>
      </c>
    </row>
    <row r="41" spans="1:8" outlineLevel="1" x14ac:dyDescent="0.25">
      <c r="A41" s="43">
        <v>2</v>
      </c>
      <c r="B41" s="46" t="s">
        <v>1318</v>
      </c>
      <c r="C41" s="15" t="s">
        <v>1135</v>
      </c>
      <c r="D41" s="15" t="s">
        <v>1172</v>
      </c>
      <c r="F41" s="38" t="str" cm="1">
        <f t="array" aca="1" ref="F41" ca="1">IFERROR(IF(INDIRECT("A"&amp;ROW())&lt;3,LOOKUP(2,1/(INDIRECT("A1:A"&amp;ROW()-1)=INDIRECT("A"&amp;ROW())),INDIRECT("D1:D"&amp;ROW()-1)),""),"")</f>
        <v>Note 17</v>
      </c>
      <c r="G41" s="38" t="str" cm="1">
        <f t="array" aca="1" ref="G41" ca="1">LOOKUP(2,1/(INDIRECT("A1:A"&amp;ROW()-1)&lt;INDIRECT("A"&amp;ROW())),INDIRECT("D1:D"&amp;ROW()-1))</f>
        <v>All notes</v>
      </c>
      <c r="H41" s="38" t="str" cm="1">
        <f t="array" aca="1" ref="H41" ca="1">INDIRECT("B"&amp;ROW())&amp;IFERROR(IF(INDEX(INDIRECT("A"&amp;ROW()+1&amp;":A"&amp;ROW()+100),MATCH(TRUE,INDEX(INDIRECT("A"&amp;ROW()+1&amp;":A"&amp;ROW()+100)&lt;=INDIRECT("A"&amp;ROW()),0),))&lt;INDIRECT("A"&amp;ROW()),LEFT(INDIRECT("C"&amp;ROW()),FIND("*",INDIRECT("C"&amp;ROW()))),C41&amp;INDEX(INDIRECT("B"&amp;ROW()+1&amp;":B"&amp;ROW()+100),MATCH(TRUE,INDEX(INDIRECT("A"&amp;ROW()+1&amp;":A"&amp;ROW()+100)=INDIRECT("A"&amp;ROW()),0),))),"*")</f>
        <v>18. Eigið fé*&lt;&lt;19. Eignahlutir í hlutdeildarfélögum</v>
      </c>
    </row>
    <row r="42" spans="1:8" outlineLevel="1" x14ac:dyDescent="0.25">
      <c r="A42" s="43">
        <v>2</v>
      </c>
      <c r="B42" s="46" t="s">
        <v>1353</v>
      </c>
      <c r="C42" s="15" t="s">
        <v>1135</v>
      </c>
      <c r="D42" s="15" t="s">
        <v>1173</v>
      </c>
      <c r="F42" s="38" t="str" cm="1">
        <f t="array" aca="1" ref="F42" ca="1">IFERROR(IF(INDIRECT("A"&amp;ROW())&lt;3,LOOKUP(2,1/(INDIRECT("A1:A"&amp;ROW()-1)=INDIRECT("A"&amp;ROW())),INDIRECT("D1:D"&amp;ROW()-1)),""),"")</f>
        <v>Note 18</v>
      </c>
      <c r="G42" s="38" t="str" cm="1">
        <f t="array" aca="1" ref="G42" ca="1">LOOKUP(2,1/(INDIRECT("A1:A"&amp;ROW()-1)&lt;INDIRECT("A"&amp;ROW())),INDIRECT("D1:D"&amp;ROW()-1))</f>
        <v>All notes</v>
      </c>
      <c r="H42" s="38" t="str" cm="1">
        <f t="array" aca="1" ref="H42" ca="1">INDIRECT("B"&amp;ROW())&amp;IFERROR(IF(INDEX(INDIRECT("A"&amp;ROW()+1&amp;":A"&amp;ROW()+100),MATCH(TRUE,INDEX(INDIRECT("A"&amp;ROW()+1&amp;":A"&amp;ROW()+100)&lt;=INDIRECT("A"&amp;ROW()),0),))&lt;INDIRECT("A"&amp;ROW()),LEFT(INDIRECT("C"&amp;ROW()),FIND("*",INDIRECT("C"&amp;ROW()))),C42&amp;INDEX(INDIRECT("B"&amp;ROW()+1&amp;":B"&amp;ROW()+100),MATCH(TRUE,INDEX(INDIRECT("A"&amp;ROW()+1&amp;":A"&amp;ROW()+100)=INDIRECT("A"&amp;ROW()),0),))),"*")</f>
        <v>19. Eignahlutir í hlutdeildarfélögum*&lt;&lt;20. Þóknun til endurskoðenda</v>
      </c>
    </row>
    <row r="43" spans="1:8" outlineLevel="1" x14ac:dyDescent="0.25">
      <c r="A43" s="43">
        <v>2</v>
      </c>
      <c r="B43" s="46" t="s">
        <v>1319</v>
      </c>
      <c r="C43" s="15" t="s">
        <v>1135</v>
      </c>
      <c r="D43" s="15" t="s">
        <v>1174</v>
      </c>
      <c r="F43" s="38" t="str" cm="1">
        <f t="array" aca="1" ref="F43" ca="1">IFERROR(IF(INDIRECT("A"&amp;ROW())&lt;3,LOOKUP(2,1/(INDIRECT("A1:A"&amp;ROW()-1)=INDIRECT("A"&amp;ROW())),INDIRECT("D1:D"&amp;ROW()-1)),""),"")</f>
        <v>Note 19</v>
      </c>
      <c r="G43" s="38" t="str" cm="1">
        <f t="array" aca="1" ref="G43" ca="1">LOOKUP(2,1/(INDIRECT("A1:A"&amp;ROW()-1)&lt;INDIRECT("A"&amp;ROW())),INDIRECT("D1:D"&amp;ROW()-1))</f>
        <v>All notes</v>
      </c>
      <c r="H43" s="38" t="str" cm="1">
        <f t="array" aca="1" ref="H43" ca="1">INDIRECT("B"&amp;ROW())&amp;IFERROR(IF(INDEX(INDIRECT("A"&amp;ROW()+1&amp;":A"&amp;ROW()+100),MATCH(TRUE,INDEX(INDIRECT("A"&amp;ROW()+1&amp;":A"&amp;ROW()+100)&lt;=INDIRECT("A"&amp;ROW()),0),))&lt;INDIRECT("A"&amp;ROW()),LEFT(INDIRECT("C"&amp;ROW()),FIND("*",INDIRECT("C"&amp;ROW()))),C43&amp;INDEX(INDIRECT("B"&amp;ROW()+1&amp;":B"&amp;ROW()+100),MATCH(TRUE,INDEX(INDIRECT("A"&amp;ROW()+1&amp;":A"&amp;ROW()+100)=INDIRECT("A"&amp;ROW()),0),))),"*")</f>
        <v>20. Þóknun til endurskoðenda*&lt;&lt;21. Fjármálagerningar og fjárhagsleg áhættustýring</v>
      </c>
    </row>
    <row r="44" spans="1:8" outlineLevel="1" x14ac:dyDescent="0.25">
      <c r="A44" s="43">
        <v>2</v>
      </c>
      <c r="B44" s="46" t="s">
        <v>1320</v>
      </c>
      <c r="C44" s="15" t="s">
        <v>1135</v>
      </c>
      <c r="D44" s="15" t="s">
        <v>1175</v>
      </c>
      <c r="F44" s="38" t="str" cm="1">
        <f t="array" aca="1" ref="F44" ca="1">IFERROR(IF(INDIRECT("A"&amp;ROW())&lt;3,LOOKUP(2,1/(INDIRECT("A1:A"&amp;ROW()-1)=INDIRECT("A"&amp;ROW())),INDIRECT("D1:D"&amp;ROW()-1)),""),"")</f>
        <v>Note 20</v>
      </c>
      <c r="G44" s="38" t="str" cm="1">
        <f t="array" aca="1" ref="G44" ca="1">LOOKUP(2,1/(INDIRECT("A1:A"&amp;ROW()-1)&lt;INDIRECT("A"&amp;ROW())),INDIRECT("D1:D"&amp;ROW()-1))</f>
        <v>All notes</v>
      </c>
      <c r="H44" s="38" t="str" cm="1">
        <f t="array" aca="1" ref="H44" ca="1">INDIRECT("B"&amp;ROW())&amp;IFERROR(IF(INDEX(INDIRECT("A"&amp;ROW()+1&amp;":A"&amp;ROW()+100),MATCH(TRUE,INDEX(INDIRECT("A"&amp;ROW()+1&amp;":A"&amp;ROW()+100)&lt;=INDIRECT("A"&amp;ROW()),0),))&lt;INDIRECT("A"&amp;ROW()),LEFT(INDIRECT("C"&amp;ROW()),FIND("*",INDIRECT("C"&amp;ROW()))),C44&amp;INDEX(INDIRECT("B"&amp;ROW()+1&amp;":B"&amp;ROW()+100),MATCH(TRUE,INDEX(INDIRECT("A"&amp;ROW()+1&amp;":A"&amp;ROW()+100)=INDIRECT("A"&amp;ROW()),0),))),"*")</f>
        <v>21. Fjármálagerningar og fjárhagsleg áhættustýring*&lt;&lt;22. Hagnaður á hlut</v>
      </c>
    </row>
    <row r="45" spans="1:8" outlineLevel="1" x14ac:dyDescent="0.25">
      <c r="A45" s="43">
        <v>2</v>
      </c>
      <c r="B45" s="46" t="s">
        <v>1321</v>
      </c>
      <c r="C45" s="15" t="s">
        <v>1135</v>
      </c>
      <c r="D45" s="15" t="s">
        <v>1176</v>
      </c>
      <c r="F45" s="38" t="str" cm="1">
        <f t="array" aca="1" ref="F45" ca="1">IFERROR(IF(INDIRECT("A"&amp;ROW())&lt;3,LOOKUP(2,1/(INDIRECT("A1:A"&amp;ROW()-1)=INDIRECT("A"&amp;ROW())),INDIRECT("D1:D"&amp;ROW()-1)),""),"")</f>
        <v>Note 21</v>
      </c>
      <c r="G45" s="38" t="str" cm="1">
        <f t="array" aca="1" ref="G45" ca="1">LOOKUP(2,1/(INDIRECT("A1:A"&amp;ROW()-1)&lt;INDIRECT("A"&amp;ROW())),INDIRECT("D1:D"&amp;ROW()-1))</f>
        <v>All notes</v>
      </c>
      <c r="H45" s="38" t="str" cm="1">
        <f t="array" aca="1" ref="H45" ca="1">INDIRECT("B"&amp;ROW())&amp;IFERROR(IF(INDEX(INDIRECT("A"&amp;ROW()+1&amp;":A"&amp;ROW()+100),MATCH(TRUE,INDEX(INDIRECT("A"&amp;ROW()+1&amp;":A"&amp;ROW()+100)&lt;=INDIRECT("A"&amp;ROW()),0),))&lt;INDIRECT("A"&amp;ROW()),LEFT(INDIRECT("C"&amp;ROW()),FIND("*",INDIRECT("C"&amp;ROW()))),C45&amp;INDEX(INDIRECT("B"&amp;ROW()+1&amp;":B"&amp;ROW()+100),MATCH(TRUE,INDEX(INDIRECT("A"&amp;ROW()+1&amp;":A"&amp;ROW()+100)=INDIRECT("A"&amp;ROW()),0),))),"*")</f>
        <v>22. Hagnaður á hlut*&lt;&lt;23. Tengdir aðilar</v>
      </c>
    </row>
    <row r="46" spans="1:8" outlineLevel="1" x14ac:dyDescent="0.25">
      <c r="A46" s="43">
        <v>2</v>
      </c>
      <c r="B46" s="46" t="s">
        <v>1322</v>
      </c>
      <c r="C46" s="15" t="s">
        <v>1135</v>
      </c>
      <c r="D46" s="15" t="s">
        <v>1177</v>
      </c>
      <c r="F46" s="38" t="str" cm="1">
        <f t="array" aca="1" ref="F46" ca="1">IFERROR(IF(INDIRECT("A"&amp;ROW())&lt;3,LOOKUP(2,1/(INDIRECT("A1:A"&amp;ROW()-1)=INDIRECT("A"&amp;ROW())),INDIRECT("D1:D"&amp;ROW()-1)),""),"")</f>
        <v>Note 22</v>
      </c>
      <c r="G46" s="38" t="str" cm="1">
        <f t="array" aca="1" ref="G46" ca="1">LOOKUP(2,1/(INDIRECT("A1:A"&amp;ROW()-1)&lt;INDIRECT("A"&amp;ROW())),INDIRECT("D1:D"&amp;ROW()-1))</f>
        <v>All notes</v>
      </c>
      <c r="H46" s="38" t="str" cm="1">
        <f t="array" aca="1" ref="H46" ca="1">INDIRECT("B"&amp;ROW())&amp;IFERROR(IF(INDEX(INDIRECT("A"&amp;ROW()+1&amp;":A"&amp;ROW()+100),MATCH(TRUE,INDEX(INDIRECT("A"&amp;ROW()+1&amp;":A"&amp;ROW()+100)&lt;=INDIRECT("A"&amp;ROW()),0),))&lt;INDIRECT("A"&amp;ROW()),LEFT(INDIRECT("C"&amp;ROW()),FIND("*",INDIRECT("C"&amp;ROW()))),C46&amp;INDEX(INDIRECT("B"&amp;ROW()+1&amp;":B"&amp;ROW()+100),MATCH(TRUE,INDEX(INDIRECT("A"&amp;ROW()+1&amp;":A"&amp;ROW()+100)=INDIRECT("A"&amp;ROW()),0),))),"*")</f>
        <v>23. Tengdir aðilar*&lt;&lt;24. Skipting dótturfélags</v>
      </c>
    </row>
    <row r="47" spans="1:8" outlineLevel="1" x14ac:dyDescent="0.25">
      <c r="A47" s="43">
        <v>2</v>
      </c>
      <c r="B47" s="46" t="s">
        <v>1350</v>
      </c>
      <c r="C47" s="15" t="s">
        <v>1135</v>
      </c>
      <c r="D47" s="15" t="s">
        <v>1178</v>
      </c>
      <c r="F47" s="38" t="str" cm="1">
        <f t="array" aca="1" ref="F47" ca="1">IFERROR(IF(INDIRECT("A"&amp;ROW())&lt;3,LOOKUP(2,1/(INDIRECT("A1:A"&amp;ROW()-1)=INDIRECT("A"&amp;ROW())),INDIRECT("D1:D"&amp;ROW()-1)),""),"")</f>
        <v>Note 23</v>
      </c>
      <c r="G47" s="38" t="str" cm="1">
        <f t="array" aca="1" ref="G47" ca="1">LOOKUP(2,1/(INDIRECT("A1:A"&amp;ROW()-1)&lt;INDIRECT("A"&amp;ROW())),INDIRECT("D1:D"&amp;ROW()-1))</f>
        <v>All notes</v>
      </c>
      <c r="H47" s="38" t="str" cm="1">
        <f t="array" aca="1" ref="H47" ca="1">INDIRECT("B"&amp;ROW())&amp;IFERROR(IF(INDEX(INDIRECT("A"&amp;ROW()+1&amp;":A"&amp;ROW()+100),MATCH(TRUE,INDEX(INDIRECT("A"&amp;ROW()+1&amp;":A"&amp;ROW()+100)&lt;=INDIRECT("A"&amp;ROW()),0),))&lt;INDIRECT("A"&amp;ROW()),LEFT(INDIRECT("C"&amp;ROW()),FIND("*",INDIRECT("C"&amp;ROW()))),C47&amp;INDEX(INDIRECT("B"&amp;ROW()+1&amp;":B"&amp;ROW()+100),MATCH(TRUE,INDEX(INDIRECT("A"&amp;ROW()+1&amp;":A"&amp;ROW()+100)=INDIRECT("A"&amp;ROW()),0),))),"*")</f>
        <v>24. Skipting dótturfélags*&lt;&lt;25. Framsal 4G/5G dreifikerfis og reksturs til Sendafélagsins ehf.</v>
      </c>
    </row>
    <row r="48" spans="1:8" outlineLevel="1" x14ac:dyDescent="0.25">
      <c r="A48" s="43">
        <v>2</v>
      </c>
      <c r="B48" s="46" t="s">
        <v>1354</v>
      </c>
      <c r="C48" s="15" t="s">
        <v>1135</v>
      </c>
      <c r="D48" s="15" t="s">
        <v>1179</v>
      </c>
      <c r="F48" s="38" t="str" cm="1">
        <f t="array" aca="1" ref="F48" ca="1">IFERROR(IF(INDIRECT("A"&amp;ROW())&lt;3,LOOKUP(2,1/(INDIRECT("A1:A"&amp;ROW()-1)=INDIRECT("A"&amp;ROW())),INDIRECT("D1:D"&amp;ROW()-1)),""),"")</f>
        <v>Note 24</v>
      </c>
      <c r="G48" s="38" t="str" cm="1">
        <f t="array" aca="1" ref="G48" ca="1">LOOKUP(2,1/(INDIRECT("A1:A"&amp;ROW()-1)&lt;INDIRECT("A"&amp;ROW())),INDIRECT("D1:D"&amp;ROW()-1))</f>
        <v>All notes</v>
      </c>
      <c r="H48" s="38" t="str" cm="1">
        <f t="array" aca="1" ref="H48" ca="1">INDIRECT("B"&amp;ROW())&amp;IFERROR(IF(INDEX(INDIRECT("A"&amp;ROW()+1&amp;":A"&amp;ROW()+100),MATCH(TRUE,INDEX(INDIRECT("A"&amp;ROW()+1&amp;":A"&amp;ROW()+100)&lt;=INDIRECT("A"&amp;ROW()),0),))&lt;INDIRECT("A"&amp;ROW()),LEFT(INDIRECT("C"&amp;ROW()),FIND("*",INDIRECT("C"&amp;ROW()))),C48&amp;INDEX(INDIRECT("B"&amp;ROW()+1&amp;":B"&amp;ROW()+100),MATCH(TRUE,INDEX(INDIRECT("A"&amp;ROW()+1&amp;":A"&amp;ROW()+100)=INDIRECT("A"&amp;ROW()),0),))),"*")</f>
        <v>25. Framsal 4G/5G dreifikerfis og reksturs til Sendafélagsins ehf.*&lt;&lt;26. Atburðir eftir reikningsskiladag</v>
      </c>
    </row>
    <row r="49" spans="1:8" outlineLevel="1" x14ac:dyDescent="0.25">
      <c r="A49" s="43">
        <v>2</v>
      </c>
      <c r="B49" s="46" t="s">
        <v>1351</v>
      </c>
      <c r="C49" s="15" t="s">
        <v>1135</v>
      </c>
      <c r="D49" s="15" t="s">
        <v>1270</v>
      </c>
      <c r="F49" s="38" t="str" cm="1">
        <f t="array" aca="1" ref="F49" ca="1">IFERROR(IF(INDIRECT("A"&amp;ROW())&lt;3,LOOKUP(2,1/(INDIRECT("A1:A"&amp;ROW()-1)=INDIRECT("A"&amp;ROW())),INDIRECT("D1:D"&amp;ROW()-1)),""),"")</f>
        <v>Note 25</v>
      </c>
      <c r="G49" s="38" t="str" cm="1">
        <f t="array" aca="1" ref="G49" ca="1">LOOKUP(2,1/(INDIRECT("A1:A"&amp;ROW()-1)&lt;INDIRECT("A"&amp;ROW())),INDIRECT("D1:D"&amp;ROW()-1))</f>
        <v>All notes</v>
      </c>
      <c r="H49" s="38" t="str" cm="1">
        <f t="array" aca="1" ref="H49" ca="1">INDIRECT("B"&amp;ROW())&amp;IFERROR(IF(INDEX(INDIRECT("A"&amp;ROW()+1&amp;":A"&amp;ROW()+100),MATCH(TRUE,INDEX(INDIRECT("A"&amp;ROW()+1&amp;":A"&amp;ROW()+100)&lt;=INDIRECT("A"&amp;ROW()),0),))&lt;INDIRECT("A"&amp;ROW()),LEFT(INDIRECT("C"&amp;ROW()),FIND("*",INDIRECT("C"&amp;ROW()))),C49&amp;INDEX(INDIRECT("B"&amp;ROW()+1&amp;":B"&amp;ROW()+100),MATCH(TRUE,INDEX(INDIRECT("A"&amp;ROW()+1&amp;":A"&amp;ROW()+100)=INDIRECT("A"&amp;ROW()),0),))),"*")</f>
        <v>26. Atburðir eftir reikningsskiladag*&lt;&lt;27. Skilgreining á lykilhugtökum</v>
      </c>
    </row>
    <row r="50" spans="1:8" outlineLevel="1" x14ac:dyDescent="0.25">
      <c r="A50" s="43">
        <v>2</v>
      </c>
      <c r="B50" s="46" t="s">
        <v>1352</v>
      </c>
      <c r="C50" s="15" t="s">
        <v>1135</v>
      </c>
      <c r="D50" s="15" t="s">
        <v>1349</v>
      </c>
      <c r="F50" s="38" t="str" cm="1">
        <f t="array" aca="1" ref="F50" ca="1">IFERROR(IF(INDIRECT("A"&amp;ROW())&lt;3,LOOKUP(2,1/(INDIRECT("A1:A"&amp;ROW()-1)=INDIRECT("A"&amp;ROW())),INDIRECT("D1:D"&amp;ROW()-1)),""),"")</f>
        <v>Note 26</v>
      </c>
      <c r="G50" s="38" t="str" cm="1">
        <f t="array" aca="1" ref="G50" ca="1">LOOKUP(2,1/(INDIRECT("A1:A"&amp;ROW()-1)&lt;INDIRECT("A"&amp;ROW())),INDIRECT("D1:D"&amp;ROW()-1))</f>
        <v>All notes</v>
      </c>
      <c r="H50" s="38" t="str" cm="1">
        <f t="array" aca="1" ref="H50" ca="1">INDIRECT("B"&amp;ROW())&amp;IFERROR(IF(INDEX(INDIRECT("A"&amp;ROW()+1&amp;":A"&amp;ROW()+100),MATCH(TRUE,INDEX(INDIRECT("A"&amp;ROW()+1&amp;":A"&amp;ROW()+100)&lt;=INDIRECT("A"&amp;ROW()),0),))&lt;INDIRECT("A"&amp;ROW()),LEFT(INDIRECT("C"&amp;ROW()),FIND("*",INDIRECT("C"&amp;ROW()))),C50&amp;INDEX(INDIRECT("B"&amp;ROW()+1&amp;":B"&amp;ROW()+100),MATCH(TRUE,INDEX(INDIRECT("A"&amp;ROW()+1&amp;":A"&amp;ROW()+100)=INDIRECT("A"&amp;ROW()),0),))),"*")</f>
        <v>27. Skilgreining á lykilhugtökum*</v>
      </c>
    </row>
  </sheetData>
  <phoneticPr fontId="23" type="noConversion"/>
  <conditionalFormatting sqref="E1:I1048576">
    <cfRule type="expression" dxfId="9" priority="1">
      <formula>AND(SEARCH("=SUM(*)",_xlfn.FORMULATEXT(E1))=1,SEARCH(")",_xlfn.FORMULATEXT(E1))=LEN(_xlfn.FORMULATEXT(E1)))</formula>
    </cfRule>
    <cfRule type="expression" dxfId="8" priority="2">
      <formula>ISTEXT(_xlfn.FORMULATEXT(E1))</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89497-7C53-4F67-985C-9A16C0D62EAF}">
  <sheetPr codeName="Notes3">
    <outlinePr summaryBelow="0" summaryRight="0"/>
  </sheetPr>
  <dimension ref="A1:I55"/>
  <sheetViews>
    <sheetView zoomScale="80" zoomScaleNormal="80" workbookViewId="0">
      <pane xSplit="1" ySplit="3" topLeftCell="B25" activePane="bottomRight" state="frozen"/>
      <selection activeCell="B1" sqref="B1"/>
      <selection pane="topRight" activeCell="B1" sqref="B1"/>
      <selection pane="bottomLeft" activeCell="B1" sqref="B1"/>
      <selection pane="bottomRight" activeCell="F53" sqref="F53"/>
    </sheetView>
  </sheetViews>
  <sheetFormatPr defaultColWidth="9.140625" defaultRowHeight="15" x14ac:dyDescent="0.25"/>
  <cols>
    <col min="1" max="1" width="91.140625" style="15" customWidth="1"/>
    <col min="2" max="2" width="3.7109375" style="15" customWidth="1"/>
    <col min="3" max="5" width="12.7109375" style="38" customWidth="1"/>
    <col min="6" max="7" width="45.7109375" style="38" customWidth="1"/>
    <col min="8" max="8" width="3.7109375" style="15" customWidth="1"/>
    <col min="9" max="9" width="9.140625" style="15" customWidth="1"/>
    <col min="10" max="16384" width="9.140625" style="15"/>
  </cols>
  <sheetData>
    <row r="1" spans="1:9" x14ac:dyDescent="0.25">
      <c r="A1" s="48" t="s">
        <v>1187</v>
      </c>
      <c r="C1" s="44"/>
      <c r="D1" s="44"/>
      <c r="E1" s="44"/>
      <c r="F1" s="37"/>
      <c r="G1" s="37"/>
    </row>
    <row r="2" spans="1:9" ht="30" x14ac:dyDescent="0.25">
      <c r="A2" s="49" t="s">
        <v>1181</v>
      </c>
      <c r="C2" s="44" t="s">
        <v>1130</v>
      </c>
      <c r="D2" s="44" t="s">
        <v>1131</v>
      </c>
      <c r="E2" s="44" t="s">
        <v>1140</v>
      </c>
      <c r="F2" s="37" t="str">
        <f ca="1">"Period "&amp;COUNTIF(OFFSET(F2,0,-1,1,-COLUMN()+1),"Period*")+1</f>
        <v>Period 1</v>
      </c>
      <c r="G2" s="37" t="str">
        <f ca="1">"Period "&amp;COUNTIF(OFFSET(G2,0,-1,1,-COLUMN()+1),"Period*")+1</f>
        <v>Period 2</v>
      </c>
    </row>
    <row r="3" spans="1:9" x14ac:dyDescent="0.25">
      <c r="A3" s="48" t="s">
        <v>1188</v>
      </c>
      <c r="C3" s="44"/>
      <c r="D3" s="44"/>
      <c r="E3" s="44"/>
      <c r="F3" s="37"/>
      <c r="G3" s="37"/>
    </row>
    <row r="4" spans="1:9" x14ac:dyDescent="0.25">
      <c r="I4" s="17" t="str">
        <f ca="1">"/Notes(headers="&amp;CELL("address",$B$1)&amp;":"&amp;CELL("address",$H$3)&amp;",labels="&amp;SUBSTITUTE(CELL("address",A4)&amp;":"&amp;CELL("address",A56),"$","")&amp;")"</f>
        <v>/Notes(headers=$B$1:$H$3,labels=A4:A56)</v>
      </c>
    </row>
    <row r="5" spans="1:9" x14ac:dyDescent="0.25">
      <c r="A5" s="15" t="s">
        <v>1180</v>
      </c>
      <c r="D5" s="38" t="s">
        <v>1137</v>
      </c>
      <c r="F5" s="38" t="s">
        <v>1182</v>
      </c>
    </row>
    <row r="6" spans="1:9" x14ac:dyDescent="0.25">
      <c r="A6" s="15" t="s">
        <v>158</v>
      </c>
      <c r="D6" s="38" t="s">
        <v>1141</v>
      </c>
      <c r="F6" s="38" t="s">
        <v>1281</v>
      </c>
    </row>
    <row r="7" spans="1:9" x14ac:dyDescent="0.25">
      <c r="A7" s="15" t="s">
        <v>148</v>
      </c>
      <c r="D7" s="38" t="s">
        <v>1141</v>
      </c>
      <c r="F7" s="38" t="s">
        <v>1183</v>
      </c>
    </row>
    <row r="8" spans="1:9" x14ac:dyDescent="0.25">
      <c r="A8" s="15" t="s">
        <v>155</v>
      </c>
      <c r="D8" s="38" t="s">
        <v>1141</v>
      </c>
      <c r="F8" s="38" t="s">
        <v>1282</v>
      </c>
    </row>
    <row r="9" spans="1:9" x14ac:dyDescent="0.25">
      <c r="A9" s="15" t="s">
        <v>156</v>
      </c>
      <c r="D9" s="38" t="s">
        <v>1141</v>
      </c>
      <c r="F9" s="38" t="s">
        <v>1184</v>
      </c>
    </row>
    <row r="10" spans="1:9" x14ac:dyDescent="0.25">
      <c r="A10" s="15" t="s">
        <v>160</v>
      </c>
      <c r="D10" s="38" t="s">
        <v>1141</v>
      </c>
      <c r="F10" s="38" t="s">
        <v>1283</v>
      </c>
    </row>
    <row r="11" spans="1:9" x14ac:dyDescent="0.25">
      <c r="A11" s="15" t="s">
        <v>161</v>
      </c>
      <c r="D11" s="38" t="s">
        <v>1141</v>
      </c>
      <c r="F11" s="38" t="s">
        <v>1183</v>
      </c>
    </row>
    <row r="12" spans="1:9" x14ac:dyDescent="0.25">
      <c r="A12" s="15" t="s">
        <v>767</v>
      </c>
      <c r="D12" s="38" t="s">
        <v>1142</v>
      </c>
      <c r="F12" s="38" t="s">
        <v>1182</v>
      </c>
    </row>
    <row r="13" spans="1:9" x14ac:dyDescent="0.25">
      <c r="A13" s="15" t="s">
        <v>788</v>
      </c>
      <c r="D13" s="38" t="s">
        <v>1142</v>
      </c>
      <c r="F13" s="38" t="s">
        <v>1182</v>
      </c>
    </row>
    <row r="14" spans="1:9" s="38" customFormat="1" x14ac:dyDescent="0.25">
      <c r="A14" s="15" t="s">
        <v>780</v>
      </c>
      <c r="B14" s="15"/>
      <c r="D14" s="38" t="s">
        <v>1143</v>
      </c>
      <c r="F14" s="38" t="s">
        <v>1182</v>
      </c>
      <c r="H14" s="15"/>
      <c r="I14" s="15"/>
    </row>
    <row r="15" spans="1:9" s="38" customFormat="1" x14ac:dyDescent="0.25">
      <c r="A15" s="15" t="s">
        <v>959</v>
      </c>
      <c r="B15" s="15"/>
      <c r="D15" s="38" t="s">
        <v>1144</v>
      </c>
      <c r="F15" s="38" t="s">
        <v>1182</v>
      </c>
      <c r="H15" s="15"/>
      <c r="I15" s="15"/>
    </row>
    <row r="16" spans="1:9" s="38" customFormat="1" x14ac:dyDescent="0.25">
      <c r="A16" s="15" t="s">
        <v>957</v>
      </c>
      <c r="B16" s="15"/>
      <c r="D16" s="38" t="s">
        <v>1144</v>
      </c>
      <c r="F16" s="38" t="s">
        <v>1182</v>
      </c>
      <c r="H16" s="15"/>
      <c r="I16" s="15"/>
    </row>
    <row r="17" spans="1:9" s="38" customFormat="1" x14ac:dyDescent="0.25">
      <c r="A17" s="15" t="s">
        <v>978</v>
      </c>
      <c r="B17" s="15"/>
      <c r="D17" s="38" t="s">
        <v>1145</v>
      </c>
      <c r="F17" s="38" t="s">
        <v>1182</v>
      </c>
      <c r="H17" s="15"/>
      <c r="I17" s="15"/>
    </row>
    <row r="18" spans="1:9" s="38" customFormat="1" x14ac:dyDescent="0.25">
      <c r="A18" s="15" t="s">
        <v>992</v>
      </c>
      <c r="B18" s="15"/>
      <c r="D18" s="38" t="s">
        <v>1146</v>
      </c>
      <c r="F18" s="38" t="s">
        <v>1182</v>
      </c>
      <c r="H18" s="15"/>
      <c r="I18" s="15"/>
    </row>
    <row r="19" spans="1:9" s="38" customFormat="1" x14ac:dyDescent="0.25">
      <c r="A19" s="15" t="s">
        <v>1011</v>
      </c>
      <c r="B19" s="15"/>
      <c r="D19" s="38" t="s">
        <v>1147</v>
      </c>
      <c r="F19" s="38" t="s">
        <v>1182</v>
      </c>
      <c r="H19" s="15"/>
      <c r="I19" s="15"/>
    </row>
    <row r="20" spans="1:9" s="38" customFormat="1" x14ac:dyDescent="0.25">
      <c r="A20" s="15" t="s">
        <v>951</v>
      </c>
      <c r="B20" s="15"/>
      <c r="D20" s="38" t="s">
        <v>1148</v>
      </c>
      <c r="F20" s="38" t="s">
        <v>1182</v>
      </c>
      <c r="H20" s="15"/>
      <c r="I20" s="15"/>
    </row>
    <row r="21" spans="1:9" s="38" customFormat="1" x14ac:dyDescent="0.25">
      <c r="A21" s="15" t="s">
        <v>969</v>
      </c>
      <c r="B21" s="15"/>
      <c r="D21" s="38" t="s">
        <v>1149</v>
      </c>
      <c r="F21" s="38" t="s">
        <v>1182</v>
      </c>
      <c r="H21" s="15"/>
      <c r="I21" s="15"/>
    </row>
    <row r="22" spans="1:9" s="38" customFormat="1" x14ac:dyDescent="0.25">
      <c r="A22" s="15" t="s">
        <v>988</v>
      </c>
      <c r="B22" s="15"/>
      <c r="D22" s="38" t="s">
        <v>1150</v>
      </c>
      <c r="F22" s="38" t="s">
        <v>1182</v>
      </c>
      <c r="H22" s="15"/>
      <c r="I22" s="15"/>
    </row>
    <row r="23" spans="1:9" s="38" customFormat="1" x14ac:dyDescent="0.25">
      <c r="A23" s="15" t="s">
        <v>970</v>
      </c>
      <c r="B23" s="15"/>
      <c r="D23" s="38" t="s">
        <v>1151</v>
      </c>
      <c r="F23" s="38" t="s">
        <v>1182</v>
      </c>
      <c r="H23" s="15"/>
      <c r="I23" s="15"/>
    </row>
    <row r="24" spans="1:9" s="38" customFormat="1" x14ac:dyDescent="0.25">
      <c r="A24" s="15" t="s">
        <v>972</v>
      </c>
      <c r="B24" s="15"/>
      <c r="D24" s="38" t="s">
        <v>1152</v>
      </c>
      <c r="F24" s="38" t="s">
        <v>1182</v>
      </c>
      <c r="H24" s="15"/>
      <c r="I24" s="15"/>
    </row>
    <row r="25" spans="1:9" s="38" customFormat="1" x14ac:dyDescent="0.25">
      <c r="A25" s="15" t="s">
        <v>931</v>
      </c>
      <c r="B25" s="15"/>
      <c r="D25" s="38" t="s">
        <v>1153</v>
      </c>
      <c r="F25" s="38" t="s">
        <v>1182</v>
      </c>
      <c r="H25" s="15"/>
      <c r="I25" s="15"/>
    </row>
    <row r="26" spans="1:9" s="38" customFormat="1" x14ac:dyDescent="0.25">
      <c r="A26" s="15" t="s">
        <v>980</v>
      </c>
      <c r="B26" s="15"/>
      <c r="D26" s="38" t="s">
        <v>1154</v>
      </c>
      <c r="F26" s="38" t="s">
        <v>1182</v>
      </c>
      <c r="H26" s="15"/>
      <c r="I26" s="15"/>
    </row>
    <row r="27" spans="1:9" s="38" customFormat="1" x14ac:dyDescent="0.25">
      <c r="A27" s="15" t="s">
        <v>1002</v>
      </c>
      <c r="B27" s="15"/>
      <c r="D27" s="38" t="s">
        <v>1155</v>
      </c>
      <c r="F27" s="38" t="s">
        <v>1182</v>
      </c>
      <c r="H27" s="15"/>
      <c r="I27" s="15"/>
    </row>
    <row r="28" spans="1:9" s="38" customFormat="1" x14ac:dyDescent="0.25">
      <c r="A28" s="15" t="s">
        <v>952</v>
      </c>
      <c r="B28" s="15"/>
      <c r="D28" s="38" t="s">
        <v>1156</v>
      </c>
      <c r="F28" s="38" t="s">
        <v>1182</v>
      </c>
      <c r="H28" s="15"/>
      <c r="I28" s="15"/>
    </row>
    <row r="29" spans="1:9" s="38" customFormat="1" x14ac:dyDescent="0.25">
      <c r="A29" s="15" t="s">
        <v>935</v>
      </c>
      <c r="B29" s="15"/>
      <c r="D29" s="38" t="s">
        <v>1157</v>
      </c>
      <c r="F29" s="38" t="s">
        <v>1182</v>
      </c>
      <c r="H29" s="15"/>
      <c r="I29" s="15"/>
    </row>
    <row r="30" spans="1:9" s="38" customFormat="1" x14ac:dyDescent="0.25">
      <c r="A30" s="15" t="s">
        <v>900</v>
      </c>
      <c r="B30" s="15"/>
      <c r="D30" s="38" t="s">
        <v>1138</v>
      </c>
      <c r="F30" s="38" t="s">
        <v>1182</v>
      </c>
      <c r="H30" s="15"/>
      <c r="I30" s="15"/>
    </row>
    <row r="31" spans="1:9" s="38" customFormat="1" x14ac:dyDescent="0.25">
      <c r="A31" s="15" t="s">
        <v>819</v>
      </c>
      <c r="B31" s="15"/>
      <c r="D31" s="38" t="s">
        <v>1139</v>
      </c>
      <c r="F31" s="38" t="s">
        <v>1182</v>
      </c>
      <c r="H31" s="15"/>
      <c r="I31" s="15"/>
    </row>
    <row r="32" spans="1:9" s="38" customFormat="1" x14ac:dyDescent="0.25">
      <c r="A32" s="15" t="s">
        <v>824</v>
      </c>
      <c r="B32" s="15"/>
      <c r="D32" s="38" t="s">
        <v>1158</v>
      </c>
      <c r="F32" s="38" t="s">
        <v>1182</v>
      </c>
      <c r="H32" s="15"/>
      <c r="I32" s="15"/>
    </row>
    <row r="33" spans="1:9" s="38" customFormat="1" x14ac:dyDescent="0.25">
      <c r="A33" s="15" t="s">
        <v>833</v>
      </c>
      <c r="B33" s="15"/>
      <c r="D33" s="38" t="s">
        <v>1159</v>
      </c>
      <c r="F33" s="38" t="s">
        <v>1182</v>
      </c>
      <c r="H33" s="15"/>
      <c r="I33" s="15"/>
    </row>
    <row r="34" spans="1:9" s="38" customFormat="1" x14ac:dyDescent="0.25">
      <c r="A34" s="15" t="s">
        <v>847</v>
      </c>
      <c r="B34" s="15"/>
      <c r="D34" s="38" t="s">
        <v>1160</v>
      </c>
      <c r="F34" s="38" t="s">
        <v>1182</v>
      </c>
      <c r="H34" s="15"/>
      <c r="I34" s="15"/>
    </row>
    <row r="35" spans="1:9" s="38" customFormat="1" x14ac:dyDescent="0.25">
      <c r="A35" s="15" t="s">
        <v>854</v>
      </c>
      <c r="B35" s="15"/>
      <c r="D35" s="38" t="s">
        <v>1161</v>
      </c>
      <c r="F35" s="38" t="s">
        <v>1182</v>
      </c>
      <c r="H35" s="15"/>
      <c r="I35" s="15"/>
    </row>
    <row r="36" spans="1:9" s="38" customFormat="1" x14ac:dyDescent="0.25">
      <c r="A36" s="15" t="s">
        <v>853</v>
      </c>
      <c r="B36" s="15"/>
      <c r="D36" s="38" t="s">
        <v>1162</v>
      </c>
      <c r="F36" s="38" t="s">
        <v>1182</v>
      </c>
      <c r="H36" s="15"/>
      <c r="I36" s="15"/>
    </row>
    <row r="37" spans="1:9" s="38" customFormat="1" x14ac:dyDescent="0.25">
      <c r="A37" s="15" t="s">
        <v>890</v>
      </c>
      <c r="B37" s="15"/>
      <c r="D37" s="38" t="s">
        <v>1163</v>
      </c>
      <c r="F37" s="38" t="s">
        <v>1182</v>
      </c>
      <c r="H37" s="15"/>
      <c r="I37" s="15"/>
    </row>
    <row r="38" spans="1:9" s="38" customFormat="1" x14ac:dyDescent="0.25">
      <c r="A38" s="15" t="s">
        <v>879</v>
      </c>
      <c r="B38" s="15"/>
      <c r="D38" s="38" t="s">
        <v>1164</v>
      </c>
      <c r="F38" s="38" t="s">
        <v>1182</v>
      </c>
      <c r="H38" s="15"/>
      <c r="I38" s="15"/>
    </row>
    <row r="39" spans="1:9" s="38" customFormat="1" x14ac:dyDescent="0.25">
      <c r="A39" s="15" t="s">
        <v>882</v>
      </c>
      <c r="B39" s="15"/>
      <c r="D39" s="38" t="s">
        <v>1165</v>
      </c>
      <c r="F39" s="38" t="s">
        <v>1182</v>
      </c>
      <c r="H39" s="15"/>
      <c r="I39" s="15"/>
    </row>
    <row r="40" spans="1:9" s="38" customFormat="1" x14ac:dyDescent="0.25">
      <c r="A40" s="15" t="s">
        <v>974</v>
      </c>
      <c r="B40" s="15"/>
      <c r="D40" s="38" t="s">
        <v>1166</v>
      </c>
      <c r="F40" s="38" t="s">
        <v>1182</v>
      </c>
      <c r="H40" s="15"/>
      <c r="I40" s="15"/>
    </row>
    <row r="41" spans="1:9" s="38" customFormat="1" x14ac:dyDescent="0.25">
      <c r="A41" s="15" t="s">
        <v>860</v>
      </c>
      <c r="B41" s="15"/>
      <c r="D41" s="38" t="s">
        <v>1167</v>
      </c>
      <c r="F41" s="38" t="s">
        <v>1182</v>
      </c>
      <c r="H41" s="15"/>
      <c r="I41" s="15"/>
    </row>
    <row r="42" spans="1:9" s="38" customFormat="1" x14ac:dyDescent="0.25">
      <c r="A42" s="15" t="s">
        <v>908</v>
      </c>
      <c r="B42" s="15"/>
      <c r="D42" s="38" t="s">
        <v>1168</v>
      </c>
      <c r="F42" s="38" t="s">
        <v>1182</v>
      </c>
      <c r="H42" s="15"/>
      <c r="I42" s="15"/>
    </row>
    <row r="43" spans="1:9" s="38" customFormat="1" x14ac:dyDescent="0.25">
      <c r="A43" s="15" t="s">
        <v>794</v>
      </c>
      <c r="B43" s="15"/>
      <c r="D43" s="38" t="s">
        <v>1169</v>
      </c>
      <c r="F43" s="38" t="s">
        <v>1182</v>
      </c>
      <c r="H43" s="15"/>
      <c r="I43" s="15"/>
    </row>
    <row r="44" spans="1:9" s="38" customFormat="1" x14ac:dyDescent="0.25">
      <c r="A44" s="15" t="s">
        <v>791</v>
      </c>
      <c r="B44" s="15"/>
      <c r="D44" s="38" t="s">
        <v>1170</v>
      </c>
      <c r="F44" s="38" t="s">
        <v>1182</v>
      </c>
      <c r="H44" s="15"/>
      <c r="I44" s="15"/>
    </row>
    <row r="45" spans="1:9" s="38" customFormat="1" x14ac:dyDescent="0.25">
      <c r="A45" s="15" t="s">
        <v>808</v>
      </c>
      <c r="B45" s="15"/>
      <c r="D45" s="38" t="s">
        <v>1171</v>
      </c>
      <c r="F45" s="38" t="s">
        <v>1182</v>
      </c>
      <c r="H45" s="15"/>
      <c r="I45" s="15"/>
    </row>
    <row r="46" spans="1:9" s="38" customFormat="1" x14ac:dyDescent="0.25">
      <c r="A46" s="15" t="s">
        <v>902</v>
      </c>
      <c r="B46" s="15"/>
      <c r="D46" s="38" t="s">
        <v>1172</v>
      </c>
      <c r="F46" s="38" t="s">
        <v>1182</v>
      </c>
      <c r="H46" s="15"/>
      <c r="I46" s="15"/>
    </row>
    <row r="47" spans="1:9" s="38" customFormat="1" x14ac:dyDescent="0.25">
      <c r="A47" s="15" t="s">
        <v>973</v>
      </c>
      <c r="B47" s="15"/>
      <c r="D47" s="38" t="s">
        <v>1173</v>
      </c>
      <c r="F47" s="38" t="s">
        <v>1182</v>
      </c>
      <c r="H47" s="15"/>
      <c r="I47" s="15"/>
    </row>
    <row r="48" spans="1:9" s="38" customFormat="1" x14ac:dyDescent="0.25">
      <c r="A48" s="15" t="s">
        <v>784</v>
      </c>
      <c r="B48" s="15"/>
      <c r="D48" s="38" t="s">
        <v>1174</v>
      </c>
      <c r="F48" s="38" t="s">
        <v>1182</v>
      </c>
      <c r="H48" s="15"/>
      <c r="I48" s="15"/>
    </row>
    <row r="49" spans="1:9" s="38" customFormat="1" x14ac:dyDescent="0.25">
      <c r="A49" s="15" t="s">
        <v>835</v>
      </c>
      <c r="B49" s="15"/>
      <c r="D49" s="38" t="s">
        <v>1175</v>
      </c>
      <c r="F49" s="38" t="s">
        <v>1182</v>
      </c>
      <c r="H49" s="15"/>
      <c r="I49" s="15"/>
    </row>
    <row r="50" spans="1:9" s="38" customFormat="1" x14ac:dyDescent="0.25">
      <c r="A50" s="15" t="s">
        <v>817</v>
      </c>
      <c r="B50" s="15"/>
      <c r="D50" s="38" t="s">
        <v>1176</v>
      </c>
      <c r="F50" s="38" t="s">
        <v>1182</v>
      </c>
      <c r="H50" s="15"/>
      <c r="I50" s="15"/>
    </row>
    <row r="51" spans="1:9" s="38" customFormat="1" x14ac:dyDescent="0.25">
      <c r="A51" s="15" t="s">
        <v>895</v>
      </c>
      <c r="B51" s="15"/>
      <c r="D51" s="38" t="s">
        <v>1177</v>
      </c>
      <c r="F51" s="38" t="s">
        <v>1182</v>
      </c>
      <c r="H51" s="15"/>
      <c r="I51" s="15"/>
    </row>
    <row r="52" spans="1:9" s="38" customFormat="1" x14ac:dyDescent="0.25">
      <c r="A52" s="15" t="s">
        <v>812</v>
      </c>
      <c r="B52" s="15"/>
      <c r="D52" s="38" t="s">
        <v>1178</v>
      </c>
      <c r="F52" s="38" t="s">
        <v>1182</v>
      </c>
      <c r="H52" s="15"/>
      <c r="I52" s="15"/>
    </row>
    <row r="53" spans="1:9" s="38" customFormat="1" x14ac:dyDescent="0.25">
      <c r="A53" s="15" t="s">
        <v>912</v>
      </c>
      <c r="B53" s="15"/>
      <c r="D53" s="38" t="s">
        <v>1179</v>
      </c>
      <c r="F53" s="38" t="s">
        <v>1182</v>
      </c>
      <c r="H53" s="15"/>
      <c r="I53" s="15"/>
    </row>
    <row r="54" spans="1:9" s="38" customFormat="1" x14ac:dyDescent="0.25">
      <c r="A54" s="15" t="s">
        <v>821</v>
      </c>
      <c r="B54" s="15"/>
      <c r="D54" s="38" t="s">
        <v>1270</v>
      </c>
      <c r="F54" s="38" t="s">
        <v>1182</v>
      </c>
      <c r="H54" s="15"/>
      <c r="I54" s="15"/>
    </row>
    <row r="55" spans="1:9" s="38" customFormat="1" x14ac:dyDescent="0.25">
      <c r="A55" s="15" t="s">
        <v>1180</v>
      </c>
      <c r="B55" s="15"/>
      <c r="D55" s="38" t="s">
        <v>1349</v>
      </c>
      <c r="E55" s="38" t="b">
        <v>1</v>
      </c>
      <c r="F55" s="38" t="s">
        <v>1182</v>
      </c>
      <c r="H55" s="15"/>
      <c r="I55" s="15"/>
    </row>
  </sheetData>
  <phoneticPr fontId="23" type="noConversion"/>
  <conditionalFormatting sqref="A5 A7:A347">
    <cfRule type="expression" dxfId="7" priority="5">
      <formula>COUNTIF($A$5:$A5,$A5)&gt;1</formula>
    </cfRule>
    <cfRule type="expression" dxfId="6" priority="6">
      <formula>AND(SEARCH($A$2,$A5),$A$2&lt;&gt;"")</formula>
    </cfRule>
  </conditionalFormatting>
  <conditionalFormatting sqref="A6">
    <cfRule type="expression" dxfId="5" priority="15">
      <formula>COUNTIF($A$5:$A9,$A6)&gt;1</formula>
    </cfRule>
    <cfRule type="expression" dxfId="4" priority="16">
      <formula>AND(SEARCH($A$2,$A6),$A$2&lt;&gt;"")</formula>
    </cfRule>
  </conditionalFormatting>
  <conditionalFormatting sqref="B1:H33 B34:F34 B35:G35 B36:H1048576 H34:H35">
    <cfRule type="expression" dxfId="3" priority="2">
      <formula>AND(SEARCH("=SUM(*)",_xlfn.FORMULATEXT(B1))=1,SEARCH(")",_xlfn.FORMULATEXT(B1))=LEN(_xlfn.FORMULATEXT(B1)))</formula>
    </cfRule>
  </conditionalFormatting>
  <conditionalFormatting sqref="B1:H33 B34:F34 H34:H35 B35:G35 B36:H1048576">
    <cfRule type="expression" dxfId="2" priority="3">
      <formula>ISTEXT(_xlfn.FORMULATEXT(B1))</formula>
    </cfRule>
  </conditionalFormatting>
  <conditionalFormatting sqref="E5 E7:E347">
    <cfRule type="expression" dxfId="1" priority="1">
      <formula>COUNTIF($A$5:$A5,$A5)&gt;1</formula>
    </cfRule>
  </conditionalFormatting>
  <conditionalFormatting sqref="E6">
    <cfRule type="expression" dxfId="0" priority="23">
      <formula>COUNTIF($A$5:$A9,$A6)&gt;1</formula>
    </cfRule>
  </conditionalFormatting>
  <pageMargins left="0.7" right="0.7" top="0.75" bottom="0.75" header="0.3" footer="0.3"/>
  <pageSetup orientation="portrait" r:id="rId1"/>
  <drawing r:id="rId2"/>
  <legacyDrawing r:id="rId3"/>
  <controls>
    <mc:AlternateContent xmlns:mc="http://schemas.openxmlformats.org/markup-compatibility/2006">
      <mc:Choice Requires="x14">
        <control shapeId="8193" r:id="rId4" name="TextBox1">
          <controlPr defaultSize="0" autoLine="0" linkedCell="A2" r:id="rId5">
            <anchor moveWithCells="1">
              <from>
                <xdr:col>0</xdr:col>
                <xdr:colOff>57150</xdr:colOff>
                <xdr:row>1</xdr:row>
                <xdr:rowOff>76200</xdr:rowOff>
              </from>
              <to>
                <xdr:col>0</xdr:col>
                <xdr:colOff>6010275</xdr:colOff>
                <xdr:row>1</xdr:row>
                <xdr:rowOff>304800</xdr:rowOff>
              </to>
            </anchor>
          </controlPr>
        </control>
      </mc:Choice>
      <mc:Fallback>
        <control shapeId="8193" r:id="rId4" name="Text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74</vt:i4>
      </vt:variant>
    </vt:vector>
  </HeadingPairs>
  <TitlesOfParts>
    <vt:vector size="83" baseType="lpstr">
      <vt:lpstr>Help Sheet</vt:lpstr>
      <vt:lpstr>General data ESEF</vt:lpstr>
      <vt:lpstr>Comprehensive income</vt:lpstr>
      <vt:lpstr>Balance sheet</vt:lpstr>
      <vt:lpstr>Cash flow</vt:lpstr>
      <vt:lpstr>Changes in equity</vt:lpstr>
      <vt:lpstr>ESEF tags</vt:lpstr>
      <vt:lpstr>Areas</vt:lpstr>
      <vt:lpstr>Notes</vt:lpstr>
      <vt:lpstr>'General data ESEF'!PP_Consolidated</vt:lpstr>
      <vt:lpstr>'General data ESEF'!PP_Countries</vt:lpstr>
      <vt:lpstr>'General data ESEF'!PP_CountryCode</vt:lpstr>
      <vt:lpstr>'General data ESEF'!PP_CountryIndex</vt:lpstr>
      <vt:lpstr>'General data ESEF'!PP_CountryLocale</vt:lpstr>
      <vt:lpstr>'General data ESEF'!PP_Currency</vt:lpstr>
      <vt:lpstr>'General data ESEF'!PP_CustomerDomain</vt:lpstr>
      <vt:lpstr>'General data ESEF'!PP_CustomTaxonomyAbbreviation</vt:lpstr>
      <vt:lpstr>'General data ESEF'!PP_CustomTaxonomyBaseName</vt:lpstr>
      <vt:lpstr>'General data ESEF'!PP_CustomTaxonomyDate</vt:lpstr>
      <vt:lpstr>'General data ESEF'!PP_CustomTaxonomyDescription</vt:lpstr>
      <vt:lpstr>'General data ESEF'!PP_CustomTaxonomyFileName</vt:lpstr>
      <vt:lpstr>'General data ESEF'!PP_CustomTaxonomyLabelLanguages</vt:lpstr>
      <vt:lpstr>'General data ESEF'!PP_CustomTaxonomyName</vt:lpstr>
      <vt:lpstr>'General data ESEF'!PP_CustomTaxonomyPublisher</vt:lpstr>
      <vt:lpstr>'General data ESEF'!PP_CustomTaxonomyPublisherCountry</vt:lpstr>
      <vt:lpstr>'General data ESEF'!PP_CustomTaxonomyPublisherWebsite</vt:lpstr>
      <vt:lpstr>'General data ESEF'!PP_CustomTaxonomyReportFileName</vt:lpstr>
      <vt:lpstr>'General data ESEF'!PP_Defaults</vt:lpstr>
      <vt:lpstr>'General data ESEF'!PP_EndDatePeriod1</vt:lpstr>
      <vt:lpstr>'General data ESEF'!PP_EndDatePeriod10</vt:lpstr>
      <vt:lpstr>'General data ESEF'!PP_EndDatePeriod2</vt:lpstr>
      <vt:lpstr>'General data ESEF'!PP_EndDatePeriod3</vt:lpstr>
      <vt:lpstr>'General data ESEF'!PP_EndDatePeriod4</vt:lpstr>
      <vt:lpstr>'General data ESEF'!PP_EndDatePeriod5</vt:lpstr>
      <vt:lpstr>'General data ESEF'!PP_EndDatePeriod6</vt:lpstr>
      <vt:lpstr>'General data ESEF'!PP_EndDatePeriod7</vt:lpstr>
      <vt:lpstr>'General data ESEF'!PP_EndDatePeriod8</vt:lpstr>
      <vt:lpstr>'General data ESEF'!PP_EndDatePeriod9</vt:lpstr>
      <vt:lpstr>'General data ESEF'!PP_FileVersion</vt:lpstr>
      <vt:lpstr>'General data ESEF'!PP_GeneralDataRoleName</vt:lpstr>
      <vt:lpstr>'General data ESEF'!PP_HomepageOfReportingEntity</vt:lpstr>
      <vt:lpstr>'General data ESEF'!PP_IdentificationOfReportingEntity</vt:lpstr>
      <vt:lpstr>'General data ESEF'!PP_IdentifierScheme</vt:lpstr>
      <vt:lpstr>'General data ESEF'!PP_IncludeCustomLabels</vt:lpstr>
      <vt:lpstr>'General data ESEF'!PP_LabelLanguage</vt:lpstr>
      <vt:lpstr>'General data ESEF'!PP_LabelLanguageIndex</vt:lpstr>
      <vt:lpstr>'General data ESEF'!PP_Language</vt:lpstr>
      <vt:lpstr>'ESEF tags'!PP_LanguageIndex</vt:lpstr>
      <vt:lpstr>'General data ESEF'!PP_LanguageIndex</vt:lpstr>
      <vt:lpstr>'ESEF tags'!PP_Languages</vt:lpstr>
      <vt:lpstr>'General data ESEF'!PP_Languages</vt:lpstr>
      <vt:lpstr>'ESEF tags'!PP_Locale</vt:lpstr>
      <vt:lpstr>'General data ESEF'!PP_Locale</vt:lpstr>
      <vt:lpstr>'General data ESEF'!PP_MaxDate</vt:lpstr>
      <vt:lpstr>'General data ESEF'!PP_MonetaryScaling</vt:lpstr>
      <vt:lpstr>'General data ESEF'!PP_NameOfReportingEntity</vt:lpstr>
      <vt:lpstr>'General data ESEF'!PP_Parameters</vt:lpstr>
      <vt:lpstr>'General data ESEF'!PP_Periods</vt:lpstr>
      <vt:lpstr>'General data ESEF'!PP_ReferenceDate</vt:lpstr>
      <vt:lpstr>'General data ESEF'!PP_RunAs</vt:lpstr>
      <vt:lpstr>'General data ESEF'!PP_SkipValidation</vt:lpstr>
      <vt:lpstr>'General data ESEF'!PP_StartDatePeriod1</vt:lpstr>
      <vt:lpstr>'General data ESEF'!PP_StartDatePeriod10</vt:lpstr>
      <vt:lpstr>'General data ESEF'!PP_StartDatePeriod2</vt:lpstr>
      <vt:lpstr>'General data ESEF'!PP_StartDatePeriod3</vt:lpstr>
      <vt:lpstr>'General data ESEF'!PP_StartDatePeriod4</vt:lpstr>
      <vt:lpstr>'General data ESEF'!PP_StartDatePeriod5</vt:lpstr>
      <vt:lpstr>'General data ESEF'!PP_StartDatePeriod6</vt:lpstr>
      <vt:lpstr>'General data ESEF'!PP_StartDatePeriod7</vt:lpstr>
      <vt:lpstr>'General data ESEF'!PP_StartDatePeriod8</vt:lpstr>
      <vt:lpstr>'General data ESEF'!PP_StartDatePeriod9</vt:lpstr>
      <vt:lpstr>'General data ESEF'!PP_Tabular_ClassNames</vt:lpstr>
      <vt:lpstr>'General data ESEF'!PP_Taxonomy</vt:lpstr>
      <vt:lpstr>'General data ESEF'!PP_TaxonomyEntrypoint</vt:lpstr>
      <vt:lpstr>'General data ESEF'!PP_TaxonomyId</vt:lpstr>
      <vt:lpstr>'General data ESEF'!PP_UseReportingPackageFormat</vt:lpstr>
      <vt:lpstr>'Balance sheet'!Print_Area</vt:lpstr>
      <vt:lpstr>'Cash flow'!Print_Area</vt:lpstr>
      <vt:lpstr>'Changes in equity'!Print_Area</vt:lpstr>
      <vt:lpstr>'Comprehensive income'!Print_Area</vt:lpstr>
      <vt:lpstr>'ESEF tags'!Print_Area</vt:lpstr>
      <vt:lpstr>'General data ESEF'!Print_Area</vt:lpstr>
      <vt:lpstr>'Help 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Miquel Ibañez</dc:creator>
  <cp:lastModifiedBy>Marion Chamaret</cp:lastModifiedBy>
  <dcterms:created xsi:type="dcterms:W3CDTF">2022-11-02T09:13:35Z</dcterms:created>
  <dcterms:modified xsi:type="dcterms:W3CDTF">2026-02-24T15:05:47Z</dcterms:modified>
</cp:coreProperties>
</file>